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https://gizonline-my.sharepoint.com/personal/gifty_yankey_giz_de/Documents/Desktop/E4D DOCUMENT/INFO READ/M&amp;E 2022/PINORA Evaluation/"/>
    </mc:Choice>
  </mc:AlternateContent>
  <xr:revisionPtr revIDLastSave="20" documentId="8_{A8E5C53E-3FAC-4057-A1A7-49AE523E3226}" xr6:coauthVersionLast="47" xr6:coauthVersionMax="47" xr10:uidLastSave="{0D3561B7-C637-4A27-8815-73D89B9917AA}"/>
  <bookViews>
    <workbookView xWindow="-110" yWindow="-110" windowWidth="19420" windowHeight="10300" xr2:uid="{00000000-000D-0000-FFFF-FFFF00000000}"/>
  </bookViews>
  <sheets>
    <sheet name="Bidder 1-5" sheetId="10" r:id="rId1"/>
    <sheet name="Bidder 6 -10" sheetId="16" r:id="rId2"/>
    <sheet name="Bidder 6-10" sheetId="15" state="hidden" r:id="rId3"/>
  </sheets>
  <definedNames>
    <definedName name="_xlnm.Print_Area" localSheetId="0">'Bidder 1-5'!$A$1:$N$112</definedName>
    <definedName name="_xlnm.Print_Area" localSheetId="1">'Bidder 6 -10'!$A$1:$N$112</definedName>
    <definedName name="_xlnm.Print_Area" localSheetId="2">'Bidder 6-10'!$A$1:$N$119</definedName>
    <definedName name="_xlnm.Print_Titles" localSheetId="0">'Bidder 1-5'!$1:$9</definedName>
    <definedName name="_xlnm.Print_Titles" localSheetId="1">'Bidder 6 -10'!$1:$9</definedName>
    <definedName name="_xlnm.Print_Titles" localSheetId="2">'Bidder 6-10'!$1:$9</definedName>
    <definedName name="Wertung" localSheetId="1">#REF!</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108" i="16" l="1"/>
  <c r="P107" i="16"/>
  <c r="P106" i="16"/>
  <c r="P105" i="16"/>
  <c r="P104" i="16"/>
  <c r="L104" i="16"/>
  <c r="J104" i="16"/>
  <c r="D104" i="16"/>
  <c r="P103" i="16"/>
  <c r="N103" i="16"/>
  <c r="N104" i="16" s="1"/>
  <c r="L103" i="16"/>
  <c r="J103" i="16"/>
  <c r="H103" i="16"/>
  <c r="F103" i="16"/>
  <c r="P102" i="16"/>
  <c r="N102" i="16"/>
  <c r="L102" i="16"/>
  <c r="J102" i="16"/>
  <c r="H102" i="16"/>
  <c r="F102" i="16"/>
  <c r="P101" i="16"/>
  <c r="N101" i="16"/>
  <c r="L101" i="16"/>
  <c r="J101" i="16"/>
  <c r="H101" i="16"/>
  <c r="H104" i="16" s="1"/>
  <c r="F101" i="16"/>
  <c r="F104" i="16" s="1"/>
  <c r="P100" i="16"/>
  <c r="P99" i="16"/>
  <c r="N99" i="16"/>
  <c r="D99" i="16"/>
  <c r="P98" i="16"/>
  <c r="N98" i="16"/>
  <c r="L98" i="16"/>
  <c r="J98" i="16"/>
  <c r="H98" i="16"/>
  <c r="F98" i="16"/>
  <c r="P97" i="16"/>
  <c r="N97" i="16"/>
  <c r="L97" i="16"/>
  <c r="J97" i="16"/>
  <c r="H97" i="16"/>
  <c r="F97" i="16"/>
  <c r="P96" i="16"/>
  <c r="N96" i="16"/>
  <c r="L96" i="16"/>
  <c r="J96" i="16"/>
  <c r="H96" i="16"/>
  <c r="F96" i="16"/>
  <c r="P95" i="16"/>
  <c r="N95" i="16"/>
  <c r="L95" i="16"/>
  <c r="J95" i="16"/>
  <c r="H95" i="16"/>
  <c r="F95" i="16"/>
  <c r="P94" i="16"/>
  <c r="N94" i="16"/>
  <c r="L94" i="16"/>
  <c r="J94" i="16"/>
  <c r="H94" i="16"/>
  <c r="F94" i="16"/>
  <c r="P93" i="16"/>
  <c r="N93" i="16"/>
  <c r="L93" i="16"/>
  <c r="J93" i="16"/>
  <c r="H93" i="16"/>
  <c r="F93" i="16"/>
  <c r="P92" i="16"/>
  <c r="N92" i="16"/>
  <c r="L92" i="16"/>
  <c r="L99" i="16" s="1"/>
  <c r="J92" i="16"/>
  <c r="J99" i="16" s="1"/>
  <c r="H92" i="16"/>
  <c r="H99" i="16" s="1"/>
  <c r="F92" i="16"/>
  <c r="F99" i="16" s="1"/>
  <c r="P91" i="16"/>
  <c r="P90" i="16"/>
  <c r="D90" i="16"/>
  <c r="D105" i="16" s="1"/>
  <c r="P89" i="16"/>
  <c r="N89" i="16"/>
  <c r="L89" i="16"/>
  <c r="J89" i="16"/>
  <c r="H89" i="16"/>
  <c r="F89" i="16"/>
  <c r="P88" i="16"/>
  <c r="N88" i="16"/>
  <c r="L88" i="16"/>
  <c r="J88" i="16"/>
  <c r="H88" i="16"/>
  <c r="F88" i="16"/>
  <c r="P87" i="16"/>
  <c r="N87" i="16"/>
  <c r="L87" i="16"/>
  <c r="J87" i="16"/>
  <c r="H87" i="16"/>
  <c r="F87" i="16"/>
  <c r="P86" i="16"/>
  <c r="N86" i="16"/>
  <c r="L86" i="16"/>
  <c r="J86" i="16"/>
  <c r="H86" i="16"/>
  <c r="F86" i="16"/>
  <c r="P85" i="16"/>
  <c r="N85" i="16"/>
  <c r="L85" i="16"/>
  <c r="J85" i="16"/>
  <c r="H85" i="16"/>
  <c r="F85" i="16"/>
  <c r="F90" i="16" s="1"/>
  <c r="P84" i="16"/>
  <c r="N84" i="16"/>
  <c r="L84" i="16"/>
  <c r="J84" i="16"/>
  <c r="H84" i="16"/>
  <c r="F84" i="16"/>
  <c r="P83" i="16"/>
  <c r="N83" i="16"/>
  <c r="N90" i="16" s="1"/>
  <c r="L83" i="16"/>
  <c r="L90" i="16" s="1"/>
  <c r="J83" i="16"/>
  <c r="J90" i="16" s="1"/>
  <c r="H83" i="16"/>
  <c r="H90" i="16" s="1"/>
  <c r="F83" i="16"/>
  <c r="P82" i="16"/>
  <c r="P81" i="16"/>
  <c r="F81" i="16"/>
  <c r="D81" i="16"/>
  <c r="P80" i="16"/>
  <c r="N80" i="16"/>
  <c r="L80" i="16"/>
  <c r="J80" i="16"/>
  <c r="H80" i="16"/>
  <c r="F80" i="16"/>
  <c r="P79" i="16"/>
  <c r="N79" i="16"/>
  <c r="L79" i="16"/>
  <c r="J79" i="16"/>
  <c r="H79" i="16"/>
  <c r="F79" i="16"/>
  <c r="P78" i="16"/>
  <c r="N78" i="16"/>
  <c r="L78" i="16"/>
  <c r="J78" i="16"/>
  <c r="H78" i="16"/>
  <c r="F78" i="16"/>
  <c r="P77" i="16"/>
  <c r="N77" i="16"/>
  <c r="L77" i="16"/>
  <c r="J77" i="16"/>
  <c r="H77" i="16"/>
  <c r="F77" i="16"/>
  <c r="P76" i="16"/>
  <c r="N76" i="16"/>
  <c r="L76" i="16"/>
  <c r="J76" i="16"/>
  <c r="H76" i="16"/>
  <c r="F76" i="16"/>
  <c r="P75" i="16"/>
  <c r="N75" i="16"/>
  <c r="L75" i="16"/>
  <c r="J75" i="16"/>
  <c r="H75" i="16"/>
  <c r="F75" i="16"/>
  <c r="P74" i="16"/>
  <c r="N74" i="16"/>
  <c r="L74" i="16"/>
  <c r="L81" i="16" s="1"/>
  <c r="J74" i="16"/>
  <c r="H74" i="16"/>
  <c r="F74" i="16"/>
  <c r="P73" i="16"/>
  <c r="N73" i="16"/>
  <c r="N81" i="16" s="1"/>
  <c r="L73" i="16"/>
  <c r="J73" i="16"/>
  <c r="J81" i="16" s="1"/>
  <c r="H73" i="16"/>
  <c r="H81" i="16" s="1"/>
  <c r="F73" i="16"/>
  <c r="P72" i="16"/>
  <c r="P71" i="16"/>
  <c r="F71" i="16"/>
  <c r="D71" i="16"/>
  <c r="P70" i="16"/>
  <c r="N70" i="16"/>
  <c r="L70" i="16"/>
  <c r="J70" i="16"/>
  <c r="H70" i="16"/>
  <c r="F70" i="16"/>
  <c r="P69" i="16"/>
  <c r="N69" i="16"/>
  <c r="L69" i="16"/>
  <c r="J69" i="16"/>
  <c r="H69" i="16"/>
  <c r="F69" i="16"/>
  <c r="P68" i="16"/>
  <c r="N68" i="16"/>
  <c r="L68" i="16"/>
  <c r="J68" i="16"/>
  <c r="H68" i="16"/>
  <c r="F68" i="16"/>
  <c r="P67" i="16"/>
  <c r="N67" i="16"/>
  <c r="L67" i="16"/>
  <c r="J67" i="16"/>
  <c r="H67" i="16"/>
  <c r="F67" i="16"/>
  <c r="P66" i="16"/>
  <c r="N66" i="16"/>
  <c r="L66" i="16"/>
  <c r="J66" i="16"/>
  <c r="H66" i="16"/>
  <c r="F66" i="16"/>
  <c r="P65" i="16"/>
  <c r="N65" i="16"/>
  <c r="L65" i="16"/>
  <c r="J65" i="16"/>
  <c r="H65" i="16"/>
  <c r="F65" i="16"/>
  <c r="P64" i="16"/>
  <c r="N64" i="16"/>
  <c r="L64" i="16"/>
  <c r="L71" i="16" s="1"/>
  <c r="J64" i="16"/>
  <c r="H64" i="16"/>
  <c r="F64" i="16"/>
  <c r="P63" i="16"/>
  <c r="N63" i="16"/>
  <c r="N71" i="16" s="1"/>
  <c r="L63" i="16"/>
  <c r="J63" i="16"/>
  <c r="J71" i="16" s="1"/>
  <c r="H63" i="16"/>
  <c r="H71" i="16" s="1"/>
  <c r="F63" i="16"/>
  <c r="P62" i="16"/>
  <c r="P61" i="16"/>
  <c r="F61" i="16"/>
  <c r="D61" i="16"/>
  <c r="P60" i="16"/>
  <c r="N60" i="16"/>
  <c r="L60" i="16"/>
  <c r="J60" i="16"/>
  <c r="H60" i="16"/>
  <c r="F60" i="16"/>
  <c r="P59" i="16"/>
  <c r="N59" i="16"/>
  <c r="L59" i="16"/>
  <c r="J59" i="16"/>
  <c r="H59" i="16"/>
  <c r="F59" i="16"/>
  <c r="P58" i="16"/>
  <c r="N58" i="16"/>
  <c r="L58" i="16"/>
  <c r="J58" i="16"/>
  <c r="H58" i="16"/>
  <c r="F58" i="16"/>
  <c r="P57" i="16"/>
  <c r="N57" i="16"/>
  <c r="L57" i="16"/>
  <c r="J57" i="16"/>
  <c r="H57" i="16"/>
  <c r="F57" i="16"/>
  <c r="P56" i="16"/>
  <c r="N56" i="16"/>
  <c r="L56" i="16"/>
  <c r="J56" i="16"/>
  <c r="H56" i="16"/>
  <c r="F56" i="16"/>
  <c r="P55" i="16"/>
  <c r="N55" i="16"/>
  <c r="L55" i="16"/>
  <c r="J55" i="16"/>
  <c r="H55" i="16"/>
  <c r="F55" i="16"/>
  <c r="P54" i="16"/>
  <c r="N54" i="16"/>
  <c r="L54" i="16"/>
  <c r="L61" i="16" s="1"/>
  <c r="J54" i="16"/>
  <c r="H54" i="16"/>
  <c r="F54" i="16"/>
  <c r="P53" i="16"/>
  <c r="N53" i="16"/>
  <c r="N61" i="16" s="1"/>
  <c r="L53" i="16"/>
  <c r="J53" i="16"/>
  <c r="J61" i="16" s="1"/>
  <c r="H53" i="16"/>
  <c r="H61" i="16" s="1"/>
  <c r="F53" i="16"/>
  <c r="P52" i="16"/>
  <c r="P51" i="16"/>
  <c r="F51" i="16"/>
  <c r="D51" i="16"/>
  <c r="P50" i="16"/>
  <c r="N50" i="16"/>
  <c r="L50" i="16"/>
  <c r="J50" i="16"/>
  <c r="H50" i="16"/>
  <c r="F50" i="16"/>
  <c r="P49" i="16"/>
  <c r="N49" i="16"/>
  <c r="L49" i="16"/>
  <c r="J49" i="16"/>
  <c r="H49" i="16"/>
  <c r="F49" i="16"/>
  <c r="P48" i="16"/>
  <c r="N48" i="16"/>
  <c r="L48" i="16"/>
  <c r="L51" i="16" s="1"/>
  <c r="J48" i="16"/>
  <c r="H48" i="16"/>
  <c r="F48" i="16"/>
  <c r="P47" i="16"/>
  <c r="N47" i="16"/>
  <c r="N51" i="16" s="1"/>
  <c r="L47" i="16"/>
  <c r="J47" i="16"/>
  <c r="J51" i="16" s="1"/>
  <c r="H47" i="16"/>
  <c r="H51" i="16" s="1"/>
  <c r="F47" i="16"/>
  <c r="P46" i="16"/>
  <c r="P45" i="16"/>
  <c r="F45" i="16"/>
  <c r="F105" i="16" s="1"/>
  <c r="D45" i="16"/>
  <c r="P44" i="16"/>
  <c r="N44" i="16"/>
  <c r="L44" i="16"/>
  <c r="J44" i="16"/>
  <c r="H44" i="16"/>
  <c r="F44" i="16"/>
  <c r="P43" i="16"/>
  <c r="N43" i="16"/>
  <c r="L43" i="16"/>
  <c r="J43" i="16"/>
  <c r="H43" i="16"/>
  <c r="F43" i="16"/>
  <c r="P42" i="16"/>
  <c r="N42" i="16"/>
  <c r="L42" i="16"/>
  <c r="L45" i="16" s="1"/>
  <c r="L105" i="16" s="1"/>
  <c r="J42" i="16"/>
  <c r="H42" i="16"/>
  <c r="F42" i="16"/>
  <c r="P41" i="16"/>
  <c r="N41" i="16"/>
  <c r="N45" i="16" s="1"/>
  <c r="N105" i="16" s="1"/>
  <c r="L41" i="16"/>
  <c r="J41" i="16"/>
  <c r="H41" i="16"/>
  <c r="H45" i="16" s="1"/>
  <c r="H105" i="16" s="1"/>
  <c r="F41" i="16"/>
  <c r="P40" i="16"/>
  <c r="N40" i="16"/>
  <c r="L40" i="16"/>
  <c r="J40" i="16"/>
  <c r="J45" i="16" s="1"/>
  <c r="H40" i="16"/>
  <c r="F40" i="16"/>
  <c r="P39" i="16"/>
  <c r="P38" i="16"/>
  <c r="P37" i="16"/>
  <c r="D37" i="16"/>
  <c r="D106" i="16" s="1"/>
  <c r="P36" i="16"/>
  <c r="N36" i="16"/>
  <c r="L36" i="16"/>
  <c r="J36" i="16"/>
  <c r="H36" i="16"/>
  <c r="F36" i="16"/>
  <c r="P35" i="16"/>
  <c r="N35" i="16"/>
  <c r="D35" i="16"/>
  <c r="P34" i="16"/>
  <c r="N34" i="16"/>
  <c r="L34" i="16"/>
  <c r="J34" i="16"/>
  <c r="H34" i="16"/>
  <c r="F34" i="16"/>
  <c r="P33" i="16"/>
  <c r="N33" i="16"/>
  <c r="L33" i="16"/>
  <c r="J33" i="16"/>
  <c r="H33" i="16"/>
  <c r="F33" i="16"/>
  <c r="P32" i="16"/>
  <c r="N32" i="16"/>
  <c r="L32" i="16"/>
  <c r="L35" i="16" s="1"/>
  <c r="J32" i="16"/>
  <c r="J35" i="16" s="1"/>
  <c r="H32" i="16"/>
  <c r="H35" i="16" s="1"/>
  <c r="F32" i="16"/>
  <c r="F35" i="16" s="1"/>
  <c r="P31" i="16"/>
  <c r="P30" i="16"/>
  <c r="J30" i="16"/>
  <c r="H30" i="16"/>
  <c r="D30" i="16"/>
  <c r="P29" i="16"/>
  <c r="N29" i="16"/>
  <c r="L29" i="16"/>
  <c r="J29" i="16"/>
  <c r="H29" i="16"/>
  <c r="F29" i="16"/>
  <c r="F30" i="16" s="1"/>
  <c r="P28" i="16"/>
  <c r="N28" i="16"/>
  <c r="N30" i="16" s="1"/>
  <c r="L28" i="16"/>
  <c r="L30" i="16" s="1"/>
  <c r="J28" i="16"/>
  <c r="H28" i="16"/>
  <c r="F28" i="16"/>
  <c r="P27" i="16"/>
  <c r="P26" i="16"/>
  <c r="L26" i="16"/>
  <c r="J26" i="16"/>
  <c r="D26" i="16"/>
  <c r="P25" i="16"/>
  <c r="N25" i="16"/>
  <c r="N26" i="16" s="1"/>
  <c r="L25" i="16"/>
  <c r="J25" i="16"/>
  <c r="H25" i="16"/>
  <c r="F25" i="16"/>
  <c r="P24" i="16"/>
  <c r="N24" i="16"/>
  <c r="L24" i="16"/>
  <c r="J24" i="16"/>
  <c r="H24" i="16"/>
  <c r="H26" i="16" s="1"/>
  <c r="F24" i="16"/>
  <c r="F26" i="16" s="1"/>
  <c r="P23" i="16"/>
  <c r="P22" i="16"/>
  <c r="J22" i="16"/>
  <c r="H22" i="16"/>
  <c r="D22" i="16"/>
  <c r="P21" i="16"/>
  <c r="N21" i="16"/>
  <c r="L21" i="16"/>
  <c r="J21" i="16"/>
  <c r="H21" i="16"/>
  <c r="F21" i="16"/>
  <c r="F22" i="16" s="1"/>
  <c r="P20" i="16"/>
  <c r="N20" i="16"/>
  <c r="N22" i="16" s="1"/>
  <c r="L20" i="16"/>
  <c r="L22" i="16" s="1"/>
  <c r="J20" i="16"/>
  <c r="H20" i="16"/>
  <c r="F20" i="16"/>
  <c r="P19" i="16"/>
  <c r="P18" i="16"/>
  <c r="L18" i="16"/>
  <c r="J18" i="16"/>
  <c r="J37" i="16" s="1"/>
  <c r="D18" i="16"/>
  <c r="P17" i="16"/>
  <c r="N17" i="16"/>
  <c r="N18" i="16" s="1"/>
  <c r="L17" i="16"/>
  <c r="J17" i="16"/>
  <c r="H17" i="16"/>
  <c r="F17" i="16"/>
  <c r="P16" i="16"/>
  <c r="N16" i="16"/>
  <c r="L16" i="16"/>
  <c r="J16" i="16"/>
  <c r="H16" i="16"/>
  <c r="H18" i="16" s="1"/>
  <c r="F16" i="16"/>
  <c r="F18" i="16" s="1"/>
  <c r="P15" i="16"/>
  <c r="P14" i="16"/>
  <c r="J14" i="16"/>
  <c r="H14" i="16"/>
  <c r="D14" i="16"/>
  <c r="P13" i="16"/>
  <c r="N13" i="16"/>
  <c r="L13" i="16"/>
  <c r="J13" i="16"/>
  <c r="H13" i="16"/>
  <c r="F13" i="16"/>
  <c r="F14" i="16" s="1"/>
  <c r="P12" i="16"/>
  <c r="N12" i="16"/>
  <c r="N14" i="16" s="1"/>
  <c r="L12" i="16"/>
  <c r="L14" i="16" s="1"/>
  <c r="L37" i="16" s="1"/>
  <c r="L106" i="16" s="1"/>
  <c r="L107" i="16" s="1"/>
  <c r="J12" i="16"/>
  <c r="H12" i="16"/>
  <c r="F12" i="16"/>
  <c r="P11" i="16"/>
  <c r="P10" i="16"/>
  <c r="F107" i="10"/>
  <c r="F37" i="16" l="1"/>
  <c r="F106" i="16" s="1"/>
  <c r="F107" i="16" s="1"/>
  <c r="H37" i="16"/>
  <c r="H106" i="16" s="1"/>
  <c r="H107" i="16" s="1"/>
  <c r="J105" i="16"/>
  <c r="J106" i="16" s="1"/>
  <c r="J107" i="16" s="1"/>
  <c r="N37" i="16"/>
  <c r="N106" i="16" s="1"/>
  <c r="N107" i="16" s="1"/>
  <c r="M5" i="10" l="1"/>
  <c r="D40" i="15"/>
  <c r="D41" i="15"/>
  <c r="L41" i="15" s="1"/>
  <c r="D42" i="15"/>
  <c r="J42" i="15" s="1"/>
  <c r="D43" i="15"/>
  <c r="H43" i="15" s="1"/>
  <c r="D44" i="15"/>
  <c r="N44" i="15" s="1"/>
  <c r="D45" i="15"/>
  <c r="N45" i="15" s="1"/>
  <c r="D46" i="15"/>
  <c r="N46" i="15" s="1"/>
  <c r="D47" i="15"/>
  <c r="H47" i="15" s="1"/>
  <c r="D45" i="10"/>
  <c r="D48" i="15" s="1"/>
  <c r="D50" i="15"/>
  <c r="H50" i="15" s="1"/>
  <c r="D51" i="15"/>
  <c r="H51" i="15" s="1"/>
  <c r="D52" i="15"/>
  <c r="L52" i="15" s="1"/>
  <c r="D53" i="15"/>
  <c r="N53" i="15" s="1"/>
  <c r="D54" i="15"/>
  <c r="N54" i="15" s="1"/>
  <c r="D55" i="15"/>
  <c r="H55" i="15" s="1"/>
  <c r="D56" i="15"/>
  <c r="N56" i="15" s="1"/>
  <c r="D57" i="15"/>
  <c r="D51" i="10"/>
  <c r="D58" i="15" s="1"/>
  <c r="D60" i="15"/>
  <c r="J60" i="15" s="1"/>
  <c r="D61" i="15"/>
  <c r="N61" i="15" s="1"/>
  <c r="D62" i="15"/>
  <c r="H62" i="15" s="1"/>
  <c r="D63" i="15"/>
  <c r="J63" i="15" s="1"/>
  <c r="D64" i="15"/>
  <c r="L64" i="15" s="1"/>
  <c r="D65" i="15"/>
  <c r="N65" i="15" s="1"/>
  <c r="D66" i="15"/>
  <c r="L66" i="15" s="1"/>
  <c r="D67" i="15"/>
  <c r="J67" i="15" s="1"/>
  <c r="D61" i="10"/>
  <c r="D68" i="15" s="1"/>
  <c r="D70" i="15"/>
  <c r="J70" i="15" s="1"/>
  <c r="D71" i="15"/>
  <c r="L71" i="15" s="1"/>
  <c r="D72" i="15"/>
  <c r="N72" i="15" s="1"/>
  <c r="D73" i="15"/>
  <c r="N73" i="15" s="1"/>
  <c r="D74" i="15"/>
  <c r="N74" i="15" s="1"/>
  <c r="D75" i="15"/>
  <c r="L75" i="15" s="1"/>
  <c r="D76" i="15"/>
  <c r="L76" i="15" s="1"/>
  <c r="D77" i="15"/>
  <c r="L77" i="15" s="1"/>
  <c r="D71" i="10"/>
  <c r="D78" i="15" s="1"/>
  <c r="D80" i="15"/>
  <c r="L80" i="15" s="1"/>
  <c r="D81" i="15"/>
  <c r="N81" i="15" s="1"/>
  <c r="D82" i="15"/>
  <c r="N82" i="15" s="1"/>
  <c r="D83" i="15"/>
  <c r="N83" i="15" s="1"/>
  <c r="D84" i="15"/>
  <c r="J84" i="15" s="1"/>
  <c r="D85" i="15"/>
  <c r="H85" i="15" s="1"/>
  <c r="D86" i="15"/>
  <c r="N86" i="15" s="1"/>
  <c r="D87" i="15"/>
  <c r="N87" i="15" s="1"/>
  <c r="D81" i="10"/>
  <c r="D88" i="15" s="1"/>
  <c r="D90" i="15"/>
  <c r="F90" i="15" s="1"/>
  <c r="D91" i="15"/>
  <c r="N91" i="15" s="1"/>
  <c r="D92" i="15"/>
  <c r="L92" i="15" s="1"/>
  <c r="D93" i="15"/>
  <c r="H93" i="15" s="1"/>
  <c r="D94" i="15"/>
  <c r="N94" i="15" s="1"/>
  <c r="D95" i="15"/>
  <c r="N95" i="15" s="1"/>
  <c r="D96" i="15"/>
  <c r="L96" i="15" s="1"/>
  <c r="D90" i="10"/>
  <c r="D97" i="15" s="1"/>
  <c r="D99" i="15"/>
  <c r="N99" i="15" s="1"/>
  <c r="D100" i="15"/>
  <c r="J100" i="15" s="1"/>
  <c r="D101" i="15"/>
  <c r="F101" i="15" s="1"/>
  <c r="D102" i="15"/>
  <c r="L102" i="15" s="1"/>
  <c r="D103" i="15"/>
  <c r="N103" i="15" s="1"/>
  <c r="D104" i="15"/>
  <c r="H104" i="15" s="1"/>
  <c r="D105" i="15"/>
  <c r="N105" i="15" s="1"/>
  <c r="D99" i="10"/>
  <c r="D106" i="15" s="1"/>
  <c r="D108" i="15"/>
  <c r="L108" i="15" s="1"/>
  <c r="D109" i="15"/>
  <c r="H109" i="15" s="1"/>
  <c r="D110" i="15"/>
  <c r="N110" i="15" s="1"/>
  <c r="D104" i="10"/>
  <c r="D111" i="15" s="1"/>
  <c r="D14" i="10"/>
  <c r="D18" i="10"/>
  <c r="D18" i="15" s="1"/>
  <c r="D22" i="10"/>
  <c r="D22" i="15" s="1"/>
  <c r="D26" i="10"/>
  <c r="D26" i="15" s="1"/>
  <c r="D30" i="10"/>
  <c r="D30" i="15" s="1"/>
  <c r="D35" i="10"/>
  <c r="D35" i="15" s="1"/>
  <c r="D12" i="15"/>
  <c r="J12" i="15" s="1"/>
  <c r="D13" i="15"/>
  <c r="L13" i="15" s="1"/>
  <c r="D14" i="15"/>
  <c r="D16" i="15"/>
  <c r="N16" i="15" s="1"/>
  <c r="D17" i="15"/>
  <c r="J17" i="15" s="1"/>
  <c r="D20" i="15"/>
  <c r="L20" i="15" s="1"/>
  <c r="D21" i="15"/>
  <c r="J21" i="15" s="1"/>
  <c r="D24" i="15"/>
  <c r="H24" i="15" s="1"/>
  <c r="D25" i="15"/>
  <c r="L25" i="15" s="1"/>
  <c r="D28" i="15"/>
  <c r="L28" i="15" s="1"/>
  <c r="D29" i="15"/>
  <c r="J29" i="15" s="1"/>
  <c r="D32" i="15"/>
  <c r="H32" i="15" s="1"/>
  <c r="D33" i="15"/>
  <c r="J33" i="15" s="1"/>
  <c r="D34" i="15"/>
  <c r="N34" i="15" s="1"/>
  <c r="D36" i="15"/>
  <c r="L36" i="15" s="1"/>
  <c r="M4" i="15"/>
  <c r="M3" i="15"/>
  <c r="M2" i="15"/>
  <c r="G3" i="15"/>
  <c r="C3" i="15"/>
  <c r="C4" i="15"/>
  <c r="C5" i="15"/>
  <c r="C2" i="15"/>
  <c r="P115" i="15"/>
  <c r="P114" i="15"/>
  <c r="P113" i="15"/>
  <c r="P112" i="15"/>
  <c r="P111" i="15"/>
  <c r="P110" i="15"/>
  <c r="P109" i="15"/>
  <c r="P108" i="15"/>
  <c r="P107" i="15"/>
  <c r="P106" i="15"/>
  <c r="P105" i="15"/>
  <c r="P104" i="15"/>
  <c r="L104" i="15"/>
  <c r="P103" i="15"/>
  <c r="P102" i="15"/>
  <c r="P101" i="15"/>
  <c r="P100" i="15"/>
  <c r="P99" i="15"/>
  <c r="P98" i="15"/>
  <c r="P97" i="15"/>
  <c r="P96" i="15"/>
  <c r="P95" i="15"/>
  <c r="P94" i="15"/>
  <c r="P93" i="15"/>
  <c r="P92" i="15"/>
  <c r="P91" i="15"/>
  <c r="P90" i="15"/>
  <c r="P89" i="15"/>
  <c r="P88" i="15"/>
  <c r="P87" i="15"/>
  <c r="P86" i="15"/>
  <c r="P85" i="15"/>
  <c r="P84" i="15"/>
  <c r="P83" i="15"/>
  <c r="P82" i="15"/>
  <c r="P81" i="15"/>
  <c r="P80" i="15"/>
  <c r="P79" i="15"/>
  <c r="P78" i="15"/>
  <c r="P77" i="15"/>
  <c r="N77" i="15"/>
  <c r="J77" i="15"/>
  <c r="H77" i="15"/>
  <c r="P76" i="15"/>
  <c r="F76" i="15"/>
  <c r="P75" i="15"/>
  <c r="F75" i="15"/>
  <c r="P74" i="15"/>
  <c r="P73" i="15"/>
  <c r="P72" i="15"/>
  <c r="P71" i="15"/>
  <c r="P70" i="15"/>
  <c r="P69" i="15"/>
  <c r="P68" i="15"/>
  <c r="P67" i="15"/>
  <c r="P66" i="15"/>
  <c r="P65" i="15"/>
  <c r="P64" i="15"/>
  <c r="P63" i="15"/>
  <c r="P62" i="15"/>
  <c r="P61" i="15"/>
  <c r="P60" i="15"/>
  <c r="P59" i="15"/>
  <c r="P58" i="15"/>
  <c r="P57" i="15"/>
  <c r="N57" i="15"/>
  <c r="L57" i="15"/>
  <c r="J57" i="15"/>
  <c r="H57" i="15"/>
  <c r="F57" i="15"/>
  <c r="P56" i="15"/>
  <c r="P55" i="15"/>
  <c r="P54" i="15"/>
  <c r="H54" i="15"/>
  <c r="F54" i="15"/>
  <c r="P53" i="15"/>
  <c r="P52" i="15"/>
  <c r="P51" i="15"/>
  <c r="P50" i="15"/>
  <c r="N50" i="15"/>
  <c r="J50" i="15"/>
  <c r="F50" i="15"/>
  <c r="P49" i="15"/>
  <c r="P48" i="15"/>
  <c r="P47" i="15"/>
  <c r="P46" i="15"/>
  <c r="P45" i="15"/>
  <c r="F45" i="15"/>
  <c r="P44" i="15"/>
  <c r="P43" i="15"/>
  <c r="P42" i="15"/>
  <c r="L42" i="15"/>
  <c r="P41" i="15"/>
  <c r="J41" i="15"/>
  <c r="H41" i="15"/>
  <c r="P40" i="15"/>
  <c r="N40" i="15"/>
  <c r="L40" i="15"/>
  <c r="J40" i="15"/>
  <c r="H40" i="15"/>
  <c r="F40" i="15"/>
  <c r="P39" i="15"/>
  <c r="P38" i="15"/>
  <c r="P37" i="15"/>
  <c r="P36" i="15"/>
  <c r="P35" i="15"/>
  <c r="P34" i="15"/>
  <c r="P33" i="15"/>
  <c r="P32" i="15"/>
  <c r="P31" i="15"/>
  <c r="P30" i="15"/>
  <c r="P29" i="15"/>
  <c r="F28" i="15"/>
  <c r="P28" i="15"/>
  <c r="J28" i="15"/>
  <c r="H28" i="15"/>
  <c r="P27" i="15"/>
  <c r="P26" i="15"/>
  <c r="P25" i="15"/>
  <c r="P24" i="15"/>
  <c r="P23" i="15"/>
  <c r="P22" i="15"/>
  <c r="P21" i="15"/>
  <c r="P20" i="15"/>
  <c r="J20" i="15"/>
  <c r="P19" i="15"/>
  <c r="P18" i="15"/>
  <c r="P17" i="15"/>
  <c r="P16" i="15"/>
  <c r="P15" i="15"/>
  <c r="P14" i="15"/>
  <c r="P13" i="15"/>
  <c r="N13" i="15"/>
  <c r="J13" i="15"/>
  <c r="P12" i="15"/>
  <c r="P11" i="15"/>
  <c r="P10" i="15"/>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6" i="10" s="1"/>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03" i="10"/>
  <c r="N102" i="10"/>
  <c r="N101" i="10"/>
  <c r="N98" i="10"/>
  <c r="N97" i="10"/>
  <c r="N96" i="10"/>
  <c r="N95" i="10"/>
  <c r="N94" i="10"/>
  <c r="N93" i="10"/>
  <c r="N92" i="10"/>
  <c r="N89" i="10"/>
  <c r="N88" i="10"/>
  <c r="N87" i="10"/>
  <c r="N86" i="10"/>
  <c r="N85" i="10"/>
  <c r="N84" i="10"/>
  <c r="N83" i="10"/>
  <c r="N80" i="10"/>
  <c r="N79" i="10"/>
  <c r="N78" i="10"/>
  <c r="N77" i="10"/>
  <c r="N76" i="10"/>
  <c r="N75" i="10"/>
  <c r="N74" i="10"/>
  <c r="N73" i="10"/>
  <c r="N70" i="10"/>
  <c r="N69" i="10"/>
  <c r="N68" i="10"/>
  <c r="N67" i="10"/>
  <c r="N66" i="10"/>
  <c r="N65" i="10"/>
  <c r="N64" i="10"/>
  <c r="N63" i="10"/>
  <c r="N60" i="10"/>
  <c r="N59" i="10"/>
  <c r="N58" i="10"/>
  <c r="N57" i="10"/>
  <c r="N56" i="10"/>
  <c r="N55" i="10"/>
  <c r="N54" i="10"/>
  <c r="N53" i="10"/>
  <c r="N50" i="10"/>
  <c r="N49" i="10"/>
  <c r="N48" i="10"/>
  <c r="N47" i="10"/>
  <c r="N44" i="10"/>
  <c r="N43" i="10"/>
  <c r="N42" i="10"/>
  <c r="N41" i="10"/>
  <c r="N40" i="10"/>
  <c r="L103" i="10"/>
  <c r="L102" i="10"/>
  <c r="L101" i="10"/>
  <c r="L98" i="10"/>
  <c r="L97" i="10"/>
  <c r="L96" i="10"/>
  <c r="L95" i="10"/>
  <c r="L94" i="10"/>
  <c r="L93" i="10"/>
  <c r="L92" i="10"/>
  <c r="L89" i="10"/>
  <c r="L88" i="10"/>
  <c r="L87" i="10"/>
  <c r="L86" i="10"/>
  <c r="L85" i="10"/>
  <c r="L84" i="10"/>
  <c r="L83" i="10"/>
  <c r="L80" i="10"/>
  <c r="L79" i="10"/>
  <c r="L78" i="10"/>
  <c r="L77" i="10"/>
  <c r="L76" i="10"/>
  <c r="L75" i="10"/>
  <c r="L74" i="10"/>
  <c r="L73" i="10"/>
  <c r="L70" i="10"/>
  <c r="L69" i="10"/>
  <c r="L68" i="10"/>
  <c r="L67" i="10"/>
  <c r="L66" i="10"/>
  <c r="L65" i="10"/>
  <c r="L64" i="10"/>
  <c r="L63" i="10"/>
  <c r="L60" i="10"/>
  <c r="L59" i="10"/>
  <c r="L58" i="10"/>
  <c r="L57" i="10"/>
  <c r="L56" i="10"/>
  <c r="L55" i="10"/>
  <c r="L54" i="10"/>
  <c r="L53" i="10"/>
  <c r="L50" i="10"/>
  <c r="L49" i="10"/>
  <c r="L48" i="10"/>
  <c r="L47" i="10"/>
  <c r="L44" i="10"/>
  <c r="L43" i="10"/>
  <c r="L42" i="10"/>
  <c r="L41" i="10"/>
  <c r="L40" i="10"/>
  <c r="J103" i="10"/>
  <c r="J102" i="10"/>
  <c r="J101" i="10"/>
  <c r="J98" i="10"/>
  <c r="J97" i="10"/>
  <c r="J96" i="10"/>
  <c r="J95" i="10"/>
  <c r="J94" i="10"/>
  <c r="J93" i="10"/>
  <c r="J92" i="10"/>
  <c r="J89" i="10"/>
  <c r="J88" i="10"/>
  <c r="J87" i="10"/>
  <c r="J86" i="10"/>
  <c r="J85" i="10"/>
  <c r="J84" i="10"/>
  <c r="J83" i="10"/>
  <c r="J80" i="10"/>
  <c r="J79" i="10"/>
  <c r="J78" i="10"/>
  <c r="J77" i="10"/>
  <c r="J76" i="10"/>
  <c r="J75" i="10"/>
  <c r="J74" i="10"/>
  <c r="J73" i="10"/>
  <c r="J70" i="10"/>
  <c r="J69" i="10"/>
  <c r="J68" i="10"/>
  <c r="J67" i="10"/>
  <c r="J66" i="10"/>
  <c r="J65" i="10"/>
  <c r="J64" i="10"/>
  <c r="J63" i="10"/>
  <c r="J60" i="10"/>
  <c r="J59" i="10"/>
  <c r="J58" i="10"/>
  <c r="J57" i="10"/>
  <c r="J56" i="10"/>
  <c r="J55" i="10"/>
  <c r="J54" i="10"/>
  <c r="J53" i="10"/>
  <c r="J50" i="10"/>
  <c r="J49" i="10"/>
  <c r="J48" i="10"/>
  <c r="J47" i="10"/>
  <c r="J44" i="10"/>
  <c r="J43" i="10"/>
  <c r="J42" i="10"/>
  <c r="J41" i="10"/>
  <c r="J40" i="10"/>
  <c r="H103" i="10"/>
  <c r="H102" i="10"/>
  <c r="H101" i="10"/>
  <c r="H98" i="10"/>
  <c r="H97" i="10"/>
  <c r="H96" i="10"/>
  <c r="H95" i="10"/>
  <c r="H94" i="10"/>
  <c r="H93" i="10"/>
  <c r="H92" i="10"/>
  <c r="H89" i="10"/>
  <c r="H88" i="10"/>
  <c r="H87" i="10"/>
  <c r="H86" i="10"/>
  <c r="H85" i="10"/>
  <c r="H84" i="10"/>
  <c r="H83" i="10"/>
  <c r="H80" i="10"/>
  <c r="H79" i="10"/>
  <c r="H78" i="10"/>
  <c r="H77" i="10"/>
  <c r="H76" i="10"/>
  <c r="H75" i="10"/>
  <c r="H74" i="10"/>
  <c r="H73" i="10"/>
  <c r="H70" i="10"/>
  <c r="H69" i="10"/>
  <c r="H68" i="10"/>
  <c r="H67" i="10"/>
  <c r="H66" i="10"/>
  <c r="H65" i="10"/>
  <c r="H64" i="10"/>
  <c r="H63" i="10"/>
  <c r="H60" i="10"/>
  <c r="H59" i="10"/>
  <c r="H58" i="10"/>
  <c r="H57" i="10"/>
  <c r="H56" i="10"/>
  <c r="H55" i="10"/>
  <c r="H54" i="10"/>
  <c r="H53" i="10"/>
  <c r="H50" i="10"/>
  <c r="H49" i="10"/>
  <c r="H48" i="10"/>
  <c r="H47" i="10"/>
  <c r="H44" i="10"/>
  <c r="H43" i="10"/>
  <c r="H42" i="10"/>
  <c r="H41" i="10"/>
  <c r="H40" i="10"/>
  <c r="F103" i="10"/>
  <c r="F102" i="10"/>
  <c r="F101" i="10"/>
  <c r="F98" i="10"/>
  <c r="F97" i="10"/>
  <c r="F96" i="10"/>
  <c r="F95" i="10"/>
  <c r="F94" i="10"/>
  <c r="F93" i="10"/>
  <c r="F92" i="10"/>
  <c r="F89" i="10"/>
  <c r="F88" i="10"/>
  <c r="F87" i="10"/>
  <c r="F86" i="10"/>
  <c r="F85" i="10"/>
  <c r="F84" i="10"/>
  <c r="F83" i="10"/>
  <c r="F80" i="10"/>
  <c r="F79" i="10"/>
  <c r="F78" i="10"/>
  <c r="F77" i="10"/>
  <c r="F76" i="10"/>
  <c r="F75" i="10"/>
  <c r="F74" i="10"/>
  <c r="F73" i="10"/>
  <c r="F70" i="10"/>
  <c r="F69" i="10"/>
  <c r="F68" i="10"/>
  <c r="F67" i="10"/>
  <c r="F66" i="10"/>
  <c r="F65" i="10"/>
  <c r="F64" i="10"/>
  <c r="F63" i="10"/>
  <c r="F60" i="10"/>
  <c r="F59" i="10"/>
  <c r="F58" i="10"/>
  <c r="F57" i="10"/>
  <c r="F56" i="10"/>
  <c r="F55" i="10"/>
  <c r="F54" i="10"/>
  <c r="F53" i="10"/>
  <c r="F50" i="10"/>
  <c r="F49" i="10"/>
  <c r="F48" i="10"/>
  <c r="F47" i="10"/>
  <c r="F44" i="10"/>
  <c r="F43" i="10"/>
  <c r="F42" i="10"/>
  <c r="F41" i="10"/>
  <c r="F40" i="10"/>
  <c r="F36" i="10"/>
  <c r="F32" i="10"/>
  <c r="F34" i="10"/>
  <c r="F33" i="10"/>
  <c r="F29" i="10"/>
  <c r="F28" i="10"/>
  <c r="F25" i="10"/>
  <c r="F24" i="10"/>
  <c r="F21" i="10"/>
  <c r="F20" i="10"/>
  <c r="F17" i="10"/>
  <c r="F16" i="10"/>
  <c r="F13" i="10"/>
  <c r="F12" i="10"/>
  <c r="F41" i="15" l="1"/>
  <c r="N41" i="15"/>
  <c r="H14" i="10"/>
  <c r="L93" i="15"/>
  <c r="L101" i="15"/>
  <c r="F66" i="15"/>
  <c r="J81" i="15"/>
  <c r="H66" i="15"/>
  <c r="J66" i="15"/>
  <c r="N66" i="15"/>
  <c r="L63" i="15"/>
  <c r="H61" i="15"/>
  <c r="L61" i="15"/>
  <c r="F77" i="15"/>
  <c r="L51" i="15"/>
  <c r="L84" i="15"/>
  <c r="L60" i="15"/>
  <c r="J30" i="10"/>
  <c r="N22" i="10"/>
  <c r="J99" i="10"/>
  <c r="H22" i="10"/>
  <c r="L30" i="10"/>
  <c r="N18" i="10"/>
  <c r="F92" i="15"/>
  <c r="F73" i="15"/>
  <c r="N92" i="15"/>
  <c r="N61" i="10"/>
  <c r="N104" i="10"/>
  <c r="F22" i="10"/>
  <c r="H65" i="15"/>
  <c r="J74" i="15"/>
  <c r="L100" i="15"/>
  <c r="H12" i="15"/>
  <c r="J65" i="15"/>
  <c r="L74" i="15"/>
  <c r="N100" i="15"/>
  <c r="N25" i="15"/>
  <c r="J83" i="15"/>
  <c r="J81" i="10"/>
  <c r="L33" i="15"/>
  <c r="N71" i="15"/>
  <c r="N96" i="15"/>
  <c r="N33" i="15"/>
  <c r="F61" i="15"/>
  <c r="F65" i="15"/>
  <c r="N104" i="15"/>
  <c r="N52" i="15"/>
  <c r="L65" i="15"/>
  <c r="H73" i="15"/>
  <c r="H90" i="15"/>
  <c r="F33" i="15"/>
  <c r="L56" i="15"/>
  <c r="F80" i="15"/>
  <c r="F100" i="15"/>
  <c r="H105" i="15"/>
  <c r="F26" i="10"/>
  <c r="H33" i="15"/>
  <c r="F53" i="15"/>
  <c r="H74" i="15"/>
  <c r="N80" i="15"/>
  <c r="F91" i="15"/>
  <c r="H100" i="15"/>
  <c r="F104" i="15"/>
  <c r="F17" i="15"/>
  <c r="J53" i="15"/>
  <c r="F96" i="15"/>
  <c r="J104" i="15"/>
  <c r="N20" i="15"/>
  <c r="F34" i="15"/>
  <c r="J73" i="15"/>
  <c r="F82" i="15"/>
  <c r="J90" i="15"/>
  <c r="J99" i="15"/>
  <c r="L22" i="10"/>
  <c r="J22" i="10"/>
  <c r="L26" i="10"/>
  <c r="J34" i="15"/>
  <c r="F46" i="15"/>
  <c r="J64" i="15"/>
  <c r="L73" i="15"/>
  <c r="H82" i="15"/>
  <c r="L90" i="15"/>
  <c r="F108" i="15"/>
  <c r="F51" i="10"/>
  <c r="F61" i="10"/>
  <c r="F81" i="10"/>
  <c r="F99" i="10"/>
  <c r="H99" i="10"/>
  <c r="J104" i="10"/>
  <c r="J82" i="15"/>
  <c r="N90" i="15"/>
  <c r="H108" i="15"/>
  <c r="F71" i="10"/>
  <c r="F90" i="10"/>
  <c r="L104" i="10"/>
  <c r="L82" i="15"/>
  <c r="F99" i="15"/>
  <c r="J108" i="15"/>
  <c r="L55" i="15"/>
  <c r="H72" i="15"/>
  <c r="H99" i="15"/>
  <c r="N108" i="15"/>
  <c r="F30" i="10"/>
  <c r="L18" i="10"/>
  <c r="L35" i="10"/>
  <c r="F44" i="15"/>
  <c r="H44" i="15"/>
  <c r="J45" i="10"/>
  <c r="J44" i="15"/>
  <c r="L44" i="15"/>
  <c r="F45" i="10"/>
  <c r="L29" i="15"/>
  <c r="L30" i="15" s="1"/>
  <c r="H30" i="10"/>
  <c r="N30" i="10"/>
  <c r="N28" i="15"/>
  <c r="L24" i="15"/>
  <c r="L26" i="15" s="1"/>
  <c r="H20" i="15"/>
  <c r="F20" i="15"/>
  <c r="F18" i="10"/>
  <c r="J18" i="10"/>
  <c r="F13" i="15"/>
  <c r="H13" i="15"/>
  <c r="N14" i="10"/>
  <c r="F14" i="10"/>
  <c r="J43" i="15"/>
  <c r="F35" i="10"/>
  <c r="H71" i="10"/>
  <c r="H90" i="10"/>
  <c r="L12" i="15"/>
  <c r="L14" i="15" s="1"/>
  <c r="H17" i="15"/>
  <c r="N24" i="15"/>
  <c r="N26" i="15" s="1"/>
  <c r="L32" i="15"/>
  <c r="L43" i="15"/>
  <c r="F52" i="15"/>
  <c r="N60" i="15"/>
  <c r="N64" i="15"/>
  <c r="J72" i="15"/>
  <c r="H76" i="15"/>
  <c r="L81" i="15"/>
  <c r="J85" i="15"/>
  <c r="N93" i="15"/>
  <c r="J22" i="15"/>
  <c r="H51" i="10"/>
  <c r="N35" i="10"/>
  <c r="N12" i="15"/>
  <c r="N14" i="15" s="1"/>
  <c r="L17" i="15"/>
  <c r="N32" i="15"/>
  <c r="F36" i="15"/>
  <c r="N43" i="15"/>
  <c r="J47" i="15"/>
  <c r="H52" i="15"/>
  <c r="H56" i="15"/>
  <c r="F60" i="15"/>
  <c r="F64" i="15"/>
  <c r="L72" i="15"/>
  <c r="J76" i="15"/>
  <c r="L85" i="15"/>
  <c r="D37" i="10"/>
  <c r="D37" i="15" s="1"/>
  <c r="F104" i="10"/>
  <c r="H45" i="10"/>
  <c r="H61" i="10"/>
  <c r="H81" i="10"/>
  <c r="H104" i="10"/>
  <c r="J51" i="10"/>
  <c r="J61" i="10"/>
  <c r="J71" i="10"/>
  <c r="J90" i="10"/>
  <c r="L45" i="10"/>
  <c r="L51" i="10"/>
  <c r="L61" i="10"/>
  <c r="L71" i="10"/>
  <c r="L81" i="10"/>
  <c r="L90" i="10"/>
  <c r="L99" i="10"/>
  <c r="N45" i="10"/>
  <c r="N51" i="10"/>
  <c r="N71" i="10"/>
  <c r="N81" i="10"/>
  <c r="N90" i="10"/>
  <c r="N99" i="10"/>
  <c r="H18" i="10"/>
  <c r="H26" i="10"/>
  <c r="H35" i="10"/>
  <c r="J14" i="10"/>
  <c r="J26" i="10"/>
  <c r="J35" i="10"/>
  <c r="L14" i="10"/>
  <c r="F12" i="15"/>
  <c r="N17" i="15"/>
  <c r="N18" i="15" s="1"/>
  <c r="J24" i="15"/>
  <c r="L47" i="15"/>
  <c r="J52" i="15"/>
  <c r="J56" i="15"/>
  <c r="H60" i="15"/>
  <c r="H64" i="15"/>
  <c r="N76" i="15"/>
  <c r="H81" i="15"/>
  <c r="N85" i="15"/>
  <c r="F16" i="15"/>
  <c r="F18" i="15" s="1"/>
  <c r="F29" i="15"/>
  <c r="F30" i="15" s="1"/>
  <c r="F42" i="15"/>
  <c r="N42" i="15"/>
  <c r="H46" i="15"/>
  <c r="F51" i="15"/>
  <c r="N51" i="15"/>
  <c r="N63" i="15"/>
  <c r="L67" i="15"/>
  <c r="N75" i="15"/>
  <c r="H80" i="15"/>
  <c r="F84" i="15"/>
  <c r="N84" i="15"/>
  <c r="H92" i="15"/>
  <c r="H96" i="15"/>
  <c r="J105" i="15"/>
  <c r="J109" i="15"/>
  <c r="H16" i="15"/>
  <c r="L21" i="15"/>
  <c r="L22" i="15" s="1"/>
  <c r="H29" i="15"/>
  <c r="H30" i="15" s="1"/>
  <c r="N29" i="15"/>
  <c r="J32" i="15"/>
  <c r="J35" i="15" s="1"/>
  <c r="H42" i="15"/>
  <c r="J45" i="15"/>
  <c r="L50" i="15"/>
  <c r="F56" i="15"/>
  <c r="J62" i="15"/>
  <c r="N67" i="15"/>
  <c r="L70" i="15"/>
  <c r="F72" i="15"/>
  <c r="F74" i="15"/>
  <c r="J80" i="15"/>
  <c r="F81" i="15"/>
  <c r="F83" i="15"/>
  <c r="H84" i="15"/>
  <c r="J91" i="15"/>
  <c r="J92" i="15"/>
  <c r="J93" i="15"/>
  <c r="J96" i="15"/>
  <c r="H101" i="15"/>
  <c r="N102" i="15"/>
  <c r="L105" i="15"/>
  <c r="L109" i="15"/>
  <c r="J14" i="15"/>
  <c r="J30" i="15"/>
  <c r="N21" i="15"/>
  <c r="J51" i="15"/>
  <c r="J55" i="15"/>
  <c r="J101" i="15"/>
  <c r="F105" i="15"/>
  <c r="N109" i="15"/>
  <c r="J16" i="15"/>
  <c r="J18" i="15" s="1"/>
  <c r="H36" i="15"/>
  <c r="J46" i="15"/>
  <c r="N47" i="15"/>
  <c r="J54" i="15"/>
  <c r="N55" i="15"/>
  <c r="L62" i="15"/>
  <c r="N70" i="15"/>
  <c r="F87" i="15"/>
  <c r="F95" i="15"/>
  <c r="L16" i="15"/>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J87" i="15"/>
  <c r="J95" i="15"/>
  <c r="H21" i="15"/>
  <c r="H22" i="15" s="1"/>
  <c r="J25" i="15"/>
  <c r="F32" i="15"/>
  <c r="F43" i="15"/>
  <c r="F47" i="15"/>
  <c r="F55" i="15"/>
  <c r="H63" i="15"/>
  <c r="H67" i="15"/>
  <c r="H70" i="15"/>
  <c r="J71" i="15"/>
  <c r="J75" i="15"/>
  <c r="F85" i="15"/>
  <c r="J86" i="15"/>
  <c r="F93" i="15"/>
  <c r="J94" i="15"/>
  <c r="H102" i="15"/>
  <c r="L103" i="15"/>
  <c r="F109" i="15"/>
  <c r="J110" i="15"/>
  <c r="D105" i="10"/>
  <c r="D112" i="15" s="1"/>
  <c r="F25" i="15"/>
  <c r="F94" i="15"/>
  <c r="F62" i="15"/>
  <c r="L86" i="15"/>
  <c r="L94" i="15"/>
  <c r="J102" i="15"/>
  <c r="L110" i="15"/>
  <c r="H58" i="15" l="1"/>
  <c r="H14" i="15"/>
  <c r="J48" i="15"/>
  <c r="N111" i="15"/>
  <c r="F35" i="15"/>
  <c r="H106" i="15"/>
  <c r="L78" i="15"/>
  <c r="N35" i="15"/>
  <c r="F105" i="10"/>
  <c r="N88" i="15"/>
  <c r="H111" i="15"/>
  <c r="F88" i="15"/>
  <c r="L106" i="15"/>
  <c r="N22" i="15"/>
  <c r="N106" i="15"/>
  <c r="H18" i="15"/>
  <c r="N37" i="10"/>
  <c r="L105" i="10"/>
  <c r="L68" i="15"/>
  <c r="N58" i="15"/>
  <c r="F106" i="15"/>
  <c r="J111" i="15"/>
  <c r="H37" i="10"/>
  <c r="N97" i="15"/>
  <c r="J37" i="10"/>
  <c r="F111" i="15"/>
  <c r="H88" i="15"/>
  <c r="J58" i="15"/>
  <c r="N30" i="15"/>
  <c r="F14" i="15"/>
  <c r="J105" i="10"/>
  <c r="H105" i="10"/>
  <c r="N68" i="15"/>
  <c r="L37" i="10"/>
  <c r="J26" i="15"/>
  <c r="L18" i="15"/>
  <c r="L37" i="15" s="1"/>
  <c r="F37" i="10"/>
  <c r="L48" i="15"/>
  <c r="N78" i="15"/>
  <c r="N48" i="15"/>
  <c r="F58" i="15"/>
  <c r="N105" i="10"/>
  <c r="F68" i="15"/>
  <c r="F97" i="15"/>
  <c r="L111" i="15"/>
  <c r="J97" i="15"/>
  <c r="H68" i="15"/>
  <c r="F78" i="15"/>
  <c r="J106" i="15"/>
  <c r="J78" i="15"/>
  <c r="H97" i="15"/>
  <c r="J68" i="15"/>
  <c r="H48" i="15"/>
  <c r="J88" i="15"/>
  <c r="H37" i="15"/>
  <c r="L58" i="15"/>
  <c r="J37" i="15"/>
  <c r="F48" i="15"/>
  <c r="D106" i="10"/>
  <c r="D113" i="15" s="1"/>
  <c r="H78" i="15"/>
  <c r="L97" i="15"/>
  <c r="F26" i="15"/>
  <c r="L88" i="15"/>
  <c r="J106" i="10" l="1"/>
  <c r="J107" i="10" s="1"/>
  <c r="N37" i="15"/>
  <c r="L106" i="10"/>
  <c r="L107" i="10" s="1"/>
  <c r="H106" i="10"/>
  <c r="H107" i="10" s="1"/>
  <c r="F106" i="10"/>
  <c r="N106" i="10"/>
  <c r="N107" i="10" s="1"/>
  <c r="J112" i="15"/>
  <c r="J113" i="15" s="1"/>
  <c r="J114" i="15" s="1"/>
  <c r="F37" i="15"/>
  <c r="N112" i="15"/>
  <c r="H112" i="15"/>
  <c r="H113" i="15" s="1"/>
  <c r="H114" i="15" s="1"/>
  <c r="F112" i="15"/>
  <c r="L112" i="15"/>
  <c r="L113" i="15" s="1"/>
  <c r="L114" i="15" s="1"/>
  <c r="N113" i="15" l="1"/>
  <c r="N114" i="15" s="1"/>
  <c r="N115" i="15" s="1"/>
  <c r="F113" i="15"/>
  <c r="F114" i="15" s="1"/>
  <c r="J115" i="15"/>
  <c r="L115" i="15"/>
  <c r="H115" i="15"/>
  <c r="F115" i="15" l="1"/>
</calcChain>
</file>

<file path=xl/sharedStrings.xml><?xml version="1.0" encoding="utf-8"?>
<sst xmlns="http://schemas.openxmlformats.org/spreadsheetml/2006/main" count="728" uniqueCount="223">
  <si>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</si>
  <si>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</si>
  <si>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</si>
  <si>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</si>
  <si>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</si>
  <si>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</si>
  <si>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</si>
  <si>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</si>
  <si>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</si>
  <si>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</si>
  <si>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</si>
  <si>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</si>
  <si>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</si>
  <si>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</si>
  <si>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</si>
  <si>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</si>
  <si>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</si>
  <si>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</si>
  <si>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</si>
  <si>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</si>
  <si>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</si>
  <si>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</si>
  <si>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</si>
  <si>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</si>
  <si>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</si>
  <si>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</si>
  <si>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</si>
  <si>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</si>
  <si>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</si>
  <si>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</si>
  <si>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</si>
  <si>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</si>
  <si>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</si>
  <si>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</si>
  <si>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</si>
  <si>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</si>
  <si>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</si>
  <si>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</si>
  <si>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</si>
  <si>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</si>
  <si>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</si>
  <si>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</si>
  <si>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</si>
  <si>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</si>
  <si>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</si>
  <si>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</si>
  <si>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</si>
  <si>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</si>
  <si>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</si>
  <si>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</si>
  <si>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</si>
  <si>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</si>
  <si>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</si>
  <si>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</si>
  <si>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</si>
  <si>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</si>
  <si>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</si>
  <si>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</si>
  <si>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</si>
  <si>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</si>
  <si>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</si>
  <si>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</si>
  <si>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</si>
  <si>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</si>
  <si>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</si>
  <si>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</si>
  <si>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</si>
  <si>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</si>
  <si>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</si>
  <si>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</si>
  <si>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</si>
  <si>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</si>
  <si>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</si>
  <si>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</si>
  <si>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</si>
  <si>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</si>
  <si>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</si>
  <si>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</si>
  <si>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</si>
  <si>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</si>
  <si>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</si>
  <si>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</si>
  <si>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</si>
  <si>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</si>
  <si>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</si>
  <si>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</si>
  <si>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</si>
  <si>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</si>
  <si>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</si>
  <si>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</si>
  <si>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</si>
  <si>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</si>
  <si>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</si>
  <si>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</si>
  <si>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</si>
  <si>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</si>
  <si>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</si>
  <si>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</si>
  <si>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</si>
  <si>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</si>
  <si>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</si>
  <si>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</si>
  <si>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</si>
  <si>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</si>
  <si>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</si>
  <si>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</si>
  <si>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</si>
  <si>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</si>
  <si>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</si>
  <si>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</si>
  <si>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</si>
  <si>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</si>
  <si>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</si>
  <si>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</si>
  <si>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</si>
  <si>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</si>
  <si>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</si>
  <si>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</si>
  <si>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</si>
  <si>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</si>
  <si>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</si>
  <si>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</si>
  <si>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</si>
  <si>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</si>
  <si>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</si>
  <si>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</si>
  <si>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</si>
  <si>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</si>
  <si>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</si>
  <si>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</si>
  <si>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</si>
  <si>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</si>
  <si>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</si>
  <si>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</si>
  <si>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</si>
  <si>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</si>
  <si>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</si>
  <si>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</si>
  <si>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</si>
  <si>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</si>
  <si>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</si>
  <si>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</si>
  <si>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</si>
  <si>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</si>
  <si>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</si>
  <si>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</si>
  <si>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</si>
  <si>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</si>
  <si>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</si>
  <si>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</si>
  <si>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</si>
  <si>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</si>
  <si>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</si>
  <si>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</si>
  <si>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</si>
  <si>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</si>
  <si>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</si>
  <si>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</si>
  <si>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</si>
  <si>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</si>
  <si>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</si>
  <si>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</si>
  <si>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</si>
  <si>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</si>
  <si>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</si>
  <si>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</si>
  <si>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</si>
  <si>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</si>
  <si>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</si>
  <si>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</si>
  <si>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</si>
  <si>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</si>
  <si>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</si>
  <si>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</si>
  <si>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</si>
  <si>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</si>
  <si>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</si>
  <si>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</si>
  <si>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</si>
  <si>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</si>
  <si>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</si>
  <si>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</si>
  <si>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1600</t>
  </si>
  <si>
    <t>Gerald Guskowski</t>
  </si>
  <si>
    <t>Grace Nsiah Otuteye</t>
  </si>
  <si>
    <t>Project title : SI Jobs - Component 2 - ProfArts</t>
  </si>
  <si>
    <t>Project title : Providing technical, demand-driven top-up training including soft skills trainings for artisans within the Construction Sector</t>
  </si>
  <si>
    <t>08.06.2021</t>
  </si>
  <si>
    <t>19.4933.8-005.00</t>
  </si>
  <si>
    <t xml:space="preserve">- Qualifications : Masters' (or Postgraduate) degree in Education or relevant field plus at least Certificate 2 or higher in the national TVET qualification framework </t>
  </si>
  <si>
    <t>- Qualifications : Degree in business administration, business management, Social Science or related fields for the soft and business skills training</t>
  </si>
  <si>
    <t>- Leadership/management experience : At least 5 years experience in a leadership/management postion for a similar role</t>
  </si>
  <si>
    <t>- Language : Excellent report writing and communication skills in English and good knowledge of local languages (Twi or Fante)</t>
  </si>
  <si>
    <t>Experts (in accordance with ToR provisions/criteria)</t>
  </si>
  <si>
    <t xml:space="preserve">- Qualifications : Bachelor's degree in Education or relevant field plus at least Certificate 2 or higher in the national TVET qualification framework </t>
  </si>
  <si>
    <t xml:space="preserve">- General professional experience : at least 2 years’ professional experience in providing training to youth and professionals in the trades in the construction sector </t>
  </si>
  <si>
    <t>Institution/Company</t>
  </si>
  <si>
    <t>Institution with longstanding professional experience in subject areas (Electrical Installation, Glazing, Masonry, Metal Work/Welding, Painting, Plumbing, Steel bending, Roofing, Carpentry, Tiling)</t>
  </si>
  <si>
    <t>Capacity to offer training (up-to-date skills, trainers, tools and equipment)</t>
  </si>
  <si>
    <t xml:space="preserve">Preferably experience in working with GIZ in one similar project or initiative </t>
  </si>
  <si>
    <t xml:space="preserve">- Specific professional experience : at least 5 years’ professional experience in providing training to youth and professionals in the trades in the construction sector </t>
  </si>
  <si>
    <t>- Language/Reporting : Excellent report writing and communication skills in English and good knowledge of local languages (Twi or Fante)</t>
  </si>
  <si>
    <t xml:space="preserve">- Specific professional experience : at least 2 years’ professional experience in providing training to youth and professionals in the trades in the construction sector </t>
  </si>
  <si>
    <t>3.0</t>
  </si>
  <si>
    <t>3.1.1</t>
  </si>
  <si>
    <t>3.1.3</t>
  </si>
  <si>
    <t>3.1.2</t>
  </si>
  <si>
    <t>Institution with longstanding professional experience in subject areas (evaluations, data collections)</t>
  </si>
  <si>
    <t>- Qualifications : Degree in business administration, project management, Social Science or related fields for the soft and business skills training</t>
  </si>
  <si>
    <t xml:space="preserve">- Qualifications : Bachelor's degree in Statistics, Monitoring and Evaluation or relevant field </t>
  </si>
  <si>
    <t xml:space="preserve">Preferably experience in working similar project or initiative </t>
  </si>
  <si>
    <t>SI Jobs</t>
  </si>
  <si>
    <t>Enter bidder 3</t>
  </si>
  <si>
    <t>Gifty Adom</t>
  </si>
  <si>
    <t>Enter bidder 1</t>
  </si>
  <si>
    <t>Enter Bidder 2</t>
  </si>
  <si>
    <t>Wilhelm Hugo</t>
  </si>
  <si>
    <t>21.4933.4.008.00</t>
  </si>
  <si>
    <t>Project title : Tracer and Endline study of  Sustainable Citrus and Passion Fruit Production and Processing project and Shea Investment and Job Creation project.</t>
  </si>
  <si>
    <t>Capacity to to conduct process and impact evaluation (up-to-date skills, trainers, tools and equipment)</t>
  </si>
  <si>
    <t>- Qualifications : Masters' (or Postgraduate) degree in Project Management, Agriculture, M&amp;E or relevant field, Economics, Statistics</t>
  </si>
  <si>
    <t>30.09.2024</t>
  </si>
  <si>
    <t xml:space="preserve">=C5- Qualifications : Degree in business administration, Project Management, M&amp;E,O10 Social Science or related fields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</si>
</sst>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4" xfId="0" applyFont="1" applyBorder="1" applyAlignment="1">
      <alignment vertical="top"/>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0" fontId="1" fillId="0" borderId="31" xfId="0" quotePrefix="1" applyFont="1" applyBorder="1" applyAlignment="1">
      <alignment horizontal="left" vertical="center" wrapText="1"/>
    </xf>
    <xf numFmtId="0" fontId="1" fillId="0" borderId="17" xfId="0" applyFont="1" applyBorder="1" applyAlignment="1">
      <alignment horizontal="left" vertical="center" wrapText="1"/>
    </xf>
    <xf numFmtId="0" fontId="1" fillId="5" borderId="31" xfId="0" quotePrefix="1" applyFont="1" applyFill="1" applyBorder="1" applyAlignment="1">
      <alignment horizontal="left" vertical="center" wrapText="1"/>
    </xf>
    <xf numFmtId="0" fontId="1" fillId="5" borderId="17" xfId="0" applyFont="1" applyFill="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0" fontId="1" fillId="0" borderId="4" xfId="0" applyFont="1" applyBorder="1" applyAlignment="1">
      <alignment horizontal="left" vertical="top"/>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cellXfs>
  <cellStyles count="3">
    <cellStyle name="Explanatory Text" xfId="2" builtinId="53"/>
    <cellStyle name="Normal" xfId="0" builtinId="0"/>
    <cellStyle name="Percent" xfId="1" builtinId="5"/>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F2B815F6-7F21-49E7-803B-3B21A4849D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2"/>
  <sheetViews>
    <sheetView showGridLines="0" tabSelected="1" zoomScaleNormal="100" zoomScaleSheetLayoutView="85" zoomScalePageLayoutView="130" workbookViewId="0">
      <pane ySplit="9" topLeftCell="A10" activePane="bottomLeft" state="frozen"/>
      <selection pane="bottomLeft" activeCell="B48" sqref="B48:C4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7.554687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4" t="s">
        <v>181</v>
      </c>
      <c r="B1" s="94"/>
      <c r="C1" s="94"/>
      <c r="D1" s="94"/>
      <c r="E1" s="94"/>
      <c r="F1" s="94"/>
      <c r="G1" s="94"/>
      <c r="H1" s="94"/>
      <c r="I1" s="94"/>
      <c r="J1" s="94"/>
      <c r="K1" s="38"/>
      <c r="L1" s="113"/>
      <c r="M1" s="114"/>
      <c r="N1" s="114"/>
      <c r="O1" s="53" t="s">
        <v>96</v>
      </c>
      <c r="P1" s="39"/>
      <c r="Q1" s="39"/>
      <c r="R1" s="39"/>
      <c r="S1" s="39"/>
      <c r="T1" s="39"/>
    </row>
    <row r="2" spans="1:23" ht="14.15" customHeight="1">
      <c r="A2" s="115" t="s">
        <v>97</v>
      </c>
      <c r="B2" s="115"/>
      <c r="C2" s="125" t="s">
        <v>182</v>
      </c>
      <c r="D2" s="125"/>
      <c r="E2" s="125"/>
      <c r="G2" s="85" t="s">
        <v>185</v>
      </c>
      <c r="H2" s="85" t="s">
        <v>211</v>
      </c>
      <c r="K2" s="8"/>
      <c r="L2" s="52" t="s">
        <v>103</v>
      </c>
      <c r="M2" s="116" t="s">
        <v>221</v>
      </c>
      <c r="N2" s="116"/>
    </row>
    <row r="3" spans="1:23" ht="14.15" customHeight="1">
      <c r="A3" s="117" t="s">
        <v>98</v>
      </c>
      <c r="B3" s="117"/>
      <c r="C3" s="124" t="s">
        <v>216</v>
      </c>
      <c r="D3" s="124"/>
      <c r="E3" s="124"/>
      <c r="G3" s="126" t="s">
        <v>218</v>
      </c>
      <c r="H3" s="126"/>
      <c r="I3" s="126"/>
      <c r="J3" s="126"/>
      <c r="K3" s="126"/>
      <c r="L3" s="5" t="s">
        <v>8</v>
      </c>
      <c r="M3" s="118" t="s">
        <v>217</v>
      </c>
      <c r="N3" s="118"/>
    </row>
    <row r="4" spans="1:23" ht="14.15" customHeight="1">
      <c r="A4" s="117" t="s">
        <v>99</v>
      </c>
      <c r="B4" s="117"/>
      <c r="C4" s="124" t="s">
        <v>213</v>
      </c>
      <c r="D4" s="124"/>
      <c r="E4" s="124"/>
      <c r="G4" s="126"/>
      <c r="H4" s="126"/>
      <c r="I4" s="126"/>
      <c r="J4" s="126"/>
      <c r="K4" s="126"/>
      <c r="L4" s="5" t="s">
        <v>104</v>
      </c>
      <c r="M4" s="118" t="s">
        <v>104</v>
      </c>
      <c r="N4" s="118"/>
    </row>
    <row r="5" spans="1:23" ht="14.15" customHeight="1">
      <c r="A5" s="128" t="s">
        <v>100</v>
      </c>
      <c r="B5" s="128"/>
      <c r="C5" s="143" t="s">
        <v>101</v>
      </c>
      <c r="D5" s="143"/>
      <c r="E5" s="143"/>
      <c r="F5" s="6"/>
      <c r="G5" s="127"/>
      <c r="H5" s="127"/>
      <c r="I5" s="127"/>
      <c r="J5" s="127"/>
      <c r="K5" s="127"/>
      <c r="L5" s="32"/>
      <c r="M5" s="122" t="str">
        <f>"Bidder 1 to 5 of "&amp;TEXT(IF(COUNTA('Bidder 6-10'!E11:E37,'Bidder 6-10'!G11:G37,'Bidder 6-10'!I11:I37,'Bidder 6-10'!K11:K37,'Bidder 6-10'!M11:M37)+COUNTA('Bidder 6-10'!E39:E110,'Bidder 6-10'!G39:G110,'Bidder 6-10'!I39:I110,'Bidder 6-10'!K39:K110,'Bidder 6-10'!M39:M110)&gt;0,"10","5"),"0")</f>
        <v>Bidder 1 to 5 of 5</v>
      </c>
      <c r="N5" s="123"/>
      <c r="O5" s="93" t="s">
        <v>119</v>
      </c>
      <c r="P5" s="54"/>
      <c r="Q5" s="33"/>
      <c r="R5" s="33"/>
      <c r="S5" s="33"/>
      <c r="T5" s="33"/>
      <c r="U5" s="33"/>
      <c r="V5" s="33"/>
      <c r="W5" s="33"/>
    </row>
    <row r="6" spans="1:23" s="9" customFormat="1" ht="27.75" customHeight="1">
      <c r="A6" s="41"/>
      <c r="B6" s="22"/>
      <c r="C6" s="23"/>
      <c r="D6" s="22"/>
      <c r="E6" s="119" t="s">
        <v>214</v>
      </c>
      <c r="F6" s="120"/>
      <c r="G6" s="119" t="s">
        <v>215</v>
      </c>
      <c r="H6" s="120"/>
      <c r="I6" s="119" t="s">
        <v>212</v>
      </c>
      <c r="J6" s="120"/>
      <c r="K6" s="119" t="s">
        <v>105</v>
      </c>
      <c r="L6" s="120"/>
      <c r="M6" s="119" t="s">
        <v>106</v>
      </c>
      <c r="N6" s="121"/>
      <c r="O6" s="93"/>
      <c r="P6" s="54"/>
      <c r="Q6" s="33"/>
      <c r="R6" s="33"/>
      <c r="S6" s="33"/>
      <c r="T6" s="33"/>
      <c r="U6" s="33"/>
      <c r="V6" s="33"/>
      <c r="W6" s="33"/>
    </row>
    <row r="7" spans="1:23" ht="9.75" customHeight="1">
      <c r="B7" s="144" t="s">
        <v>1</v>
      </c>
      <c r="C7" s="145"/>
      <c r="D7" s="21" t="s">
        <v>0</v>
      </c>
      <c r="E7" s="16" t="s">
        <v>2</v>
      </c>
      <c r="F7" s="17" t="s">
        <v>3</v>
      </c>
      <c r="G7" s="16" t="s">
        <v>2</v>
      </c>
      <c r="H7" s="17" t="s">
        <v>3</v>
      </c>
      <c r="I7" s="16" t="s">
        <v>2</v>
      </c>
      <c r="J7" s="17" t="s">
        <v>3</v>
      </c>
      <c r="K7" s="16" t="s">
        <v>2</v>
      </c>
      <c r="L7" s="17" t="s">
        <v>3</v>
      </c>
      <c r="M7" s="16" t="s">
        <v>2</v>
      </c>
      <c r="N7" s="7" t="s">
        <v>3</v>
      </c>
    </row>
    <row r="8" spans="1:23" ht="10.4" customHeight="1">
      <c r="B8" s="146" t="s">
        <v>107</v>
      </c>
      <c r="C8" s="147"/>
      <c r="D8" s="14" t="s">
        <v>108</v>
      </c>
      <c r="E8" s="16" t="s">
        <v>109</v>
      </c>
      <c r="F8" s="17" t="s">
        <v>110</v>
      </c>
      <c r="G8" s="16" t="s">
        <v>109</v>
      </c>
      <c r="H8" s="17" t="s">
        <v>110</v>
      </c>
      <c r="I8" s="16" t="s">
        <v>109</v>
      </c>
      <c r="J8" s="17" t="s">
        <v>110</v>
      </c>
      <c r="K8" s="16" t="s">
        <v>109</v>
      </c>
      <c r="L8" s="17" t="s">
        <v>110</v>
      </c>
      <c r="M8" s="16" t="s">
        <v>109</v>
      </c>
      <c r="N8" s="7" t="s">
        <v>110</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111</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112</v>
      </c>
      <c r="C11" s="139"/>
      <c r="D11" s="20"/>
      <c r="E11" s="55"/>
      <c r="F11" s="56"/>
      <c r="G11" s="57"/>
      <c r="H11" s="56"/>
      <c r="I11" s="57"/>
      <c r="J11" s="56"/>
      <c r="K11" s="57"/>
      <c r="L11" s="56"/>
      <c r="M11" s="57"/>
      <c r="N11" s="58"/>
      <c r="P11" s="40" t="str">
        <f t="shared" ref="P11:P67" si="0">IF(ISBLANK(B11),A11,B11)</f>
        <v>Strategy</v>
      </c>
    </row>
    <row r="12" spans="1:23" ht="22.5" customHeight="1">
      <c r="A12" s="44" t="s">
        <v>14</v>
      </c>
      <c r="B12" s="140" t="s">
        <v>113</v>
      </c>
      <c r="C12" s="110"/>
      <c r="D12" s="26">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1" t="s">
        <v>114</v>
      </c>
      <c r="C13" s="142"/>
      <c r="D13" s="27">
        <v>0.09</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7" t="s">
        <v>115</v>
      </c>
      <c r="B14" s="87"/>
      <c r="C14" s="88"/>
      <c r="D14" s="28">
        <f>SUM(D12:D13)</f>
        <v>0.15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116</v>
      </c>
      <c r="C15" s="139"/>
      <c r="D15" s="20"/>
      <c r="E15" s="55"/>
      <c r="F15" s="68"/>
      <c r="G15" s="55"/>
      <c r="H15" s="68"/>
      <c r="I15" s="55"/>
      <c r="J15" s="68"/>
      <c r="K15" s="55"/>
      <c r="L15" s="68"/>
      <c r="M15" s="55"/>
      <c r="N15" s="69"/>
      <c r="P15" s="40" t="str">
        <f t="shared" si="0"/>
        <v>Cooperation</v>
      </c>
    </row>
    <row r="16" spans="1:23" ht="22.5" customHeight="1">
      <c r="A16" s="44" t="s">
        <v>23</v>
      </c>
      <c r="B16" s="140" t="s">
        <v>117</v>
      </c>
      <c r="C16" s="110"/>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1" t="s">
        <v>118</v>
      </c>
      <c r="C17" s="142"/>
      <c r="D17" s="26">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7" t="s">
        <v>120</v>
      </c>
      <c r="B18" s="87"/>
      <c r="C18" s="88"/>
      <c r="D18" s="28">
        <f>SUM(D16:D17)</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122</v>
      </c>
      <c r="C19" s="139"/>
      <c r="D19" s="20"/>
      <c r="E19" s="55"/>
      <c r="F19" s="68"/>
      <c r="G19" s="55"/>
      <c r="H19" s="68"/>
      <c r="I19" s="55"/>
      <c r="J19" s="68"/>
      <c r="K19" s="55"/>
      <c r="L19" s="68"/>
      <c r="M19" s="55"/>
      <c r="N19" s="69"/>
      <c r="P19" s="40" t="str">
        <f t="shared" si="0"/>
        <v>Steering structure</v>
      </c>
    </row>
    <row r="20" spans="1:16" ht="22.5" customHeight="1">
      <c r="A20" s="44" t="s">
        <v>20</v>
      </c>
      <c r="B20" s="140" t="s">
        <v>123</v>
      </c>
      <c r="C20" s="110"/>
      <c r="D20" s="26">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1" t="s">
        <v>124</v>
      </c>
      <c r="C21" s="142"/>
      <c r="D21" s="26">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7" t="s">
        <v>121</v>
      </c>
      <c r="B22" s="87"/>
      <c r="C22" s="88"/>
      <c r="D22" s="28">
        <f>SUM(D20:D21)</f>
        <v>0.06</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125</v>
      </c>
      <c r="C23" s="139"/>
      <c r="D23" s="20"/>
      <c r="E23" s="55"/>
      <c r="F23" s="68"/>
      <c r="G23" s="55"/>
      <c r="H23" s="68"/>
      <c r="I23" s="55"/>
      <c r="J23" s="68"/>
      <c r="K23" s="55"/>
      <c r="L23" s="68"/>
      <c r="M23" s="55"/>
      <c r="N23" s="69"/>
      <c r="P23" s="40" t="str">
        <f t="shared" si="0"/>
        <v>Processes</v>
      </c>
    </row>
    <row r="24" spans="1:16" ht="22.5" customHeight="1">
      <c r="A24" s="44" t="s">
        <v>18</v>
      </c>
      <c r="B24" s="140" t="s">
        <v>126</v>
      </c>
      <c r="C24" s="110"/>
      <c r="D24" s="26">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1" t="s">
        <v>127</v>
      </c>
      <c r="C25" s="142"/>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7" t="s">
        <v>128</v>
      </c>
      <c r="B26" s="87"/>
      <c r="C26" s="88"/>
      <c r="D26" s="28">
        <f>SUM(D24:D25)</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129</v>
      </c>
      <c r="C27" s="139"/>
      <c r="D27" s="20"/>
      <c r="E27" s="55"/>
      <c r="F27" s="68"/>
      <c r="G27" s="55"/>
      <c r="H27" s="68"/>
      <c r="I27" s="55"/>
      <c r="J27" s="68"/>
      <c r="K27" s="55"/>
      <c r="L27" s="68"/>
      <c r="M27" s="55"/>
      <c r="N27" s="69"/>
      <c r="P27" s="40" t="str">
        <f t="shared" si="0"/>
        <v>Learning and innovation</v>
      </c>
    </row>
    <row r="28" spans="1:16" ht="22.5" customHeight="1">
      <c r="A28" s="44" t="s">
        <v>21</v>
      </c>
      <c r="B28" s="140" t="s">
        <v>130</v>
      </c>
      <c r="C28" s="110"/>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1" t="s">
        <v>131</v>
      </c>
      <c r="C29" s="142"/>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7" t="s">
        <v>132</v>
      </c>
      <c r="B30" s="87"/>
      <c r="C30" s="88"/>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133</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0" t="s">
        <v>134</v>
      </c>
      <c r="C32" s="110"/>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5" t="s">
        <v>135</v>
      </c>
      <c r="C33" s="96"/>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3" t="s">
        <v>136</v>
      </c>
      <c r="C34" s="104"/>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7" t="s">
        <v>137</v>
      </c>
      <c r="B35" s="87"/>
      <c r="C35" s="88"/>
      <c r="D35" s="28">
        <f>SUM(D32:D34)</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11" t="s">
        <v>138</v>
      </c>
      <c r="C36" s="112"/>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5" t="s">
        <v>139</v>
      </c>
      <c r="B37" s="105"/>
      <c r="C37" s="106"/>
      <c r="D37" s="29">
        <f>SUM(D14,D18,D22,D26,D30,D35,D36)</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140</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1" t="s">
        <v>141</v>
      </c>
      <c r="C39" s="102"/>
      <c r="D39" s="37"/>
      <c r="E39" s="74"/>
      <c r="F39" s="68"/>
      <c r="G39" s="74"/>
      <c r="H39" s="68"/>
      <c r="I39" s="74"/>
      <c r="J39" s="68"/>
      <c r="K39" s="74"/>
      <c r="L39" s="68"/>
      <c r="M39" s="74"/>
      <c r="N39" s="69"/>
      <c r="P39" s="40" t="str">
        <f t="shared" si="0"/>
        <v>Team leader (in accordance with ToR provisions/criteria)</v>
      </c>
    </row>
    <row r="40" spans="1:16" ht="32.25" customHeight="1">
      <c r="A40" s="47" t="s">
        <v>75</v>
      </c>
      <c r="B40" s="89" t="s">
        <v>220</v>
      </c>
      <c r="C40" s="90"/>
      <c r="D40" s="26">
        <v>7.0000000000000007E-2</v>
      </c>
      <c r="E40" s="59"/>
      <c r="F40" s="60">
        <f t="shared" ref="F40:H44"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 : Masters' (or Postgraduate) degree in Project Management, Agriculture, M&amp;E or relevant field, Economics, Statistics</v>
      </c>
    </row>
    <row r="41" spans="1:16" ht="32.25" customHeight="1">
      <c r="A41" s="47" t="s">
        <v>76</v>
      </c>
      <c r="B41" s="89" t="s">
        <v>208</v>
      </c>
      <c r="C41" s="90"/>
      <c r="D41" s="26">
        <v>0.05</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Qualifications : Degree in business administration, project management, Social Science or related fields for the soft and business skills training</v>
      </c>
    </row>
    <row r="42" spans="1:16" ht="32.25" customHeight="1">
      <c r="A42" s="44" t="s">
        <v>77</v>
      </c>
      <c r="B42" s="91" t="s">
        <v>200</v>
      </c>
      <c r="C42" s="92"/>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xml:space="preserve">- Specific professional experience : at least 5 years’ professional experience in providing training to youth and professionals in the trades in the construction sector </v>
      </c>
    </row>
    <row r="43" spans="1:16" ht="32.25" customHeight="1">
      <c r="A43" s="47" t="s">
        <v>78</v>
      </c>
      <c r="B43" s="89" t="s">
        <v>191</v>
      </c>
      <c r="C43" s="90"/>
      <c r="D43" s="26">
        <v>0.05</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Leadership/management experience : At least 5 years experience in a leadership/management postion for a similar role</v>
      </c>
    </row>
    <row r="44" spans="1:16" ht="32.25" customHeight="1">
      <c r="A44" s="47" t="s">
        <v>79</v>
      </c>
      <c r="B44" s="89" t="s">
        <v>201</v>
      </c>
      <c r="C44" s="90"/>
      <c r="D44" s="26">
        <v>0.05</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Language/Reporting : Excellent report writing and communication skills in English and good knowledge of local languages (Twi or Fante)</v>
      </c>
    </row>
    <row r="45" spans="1:16" s="10" customFormat="1" ht="11.25" customHeight="1">
      <c r="A45" s="87" t="s">
        <v>150</v>
      </c>
      <c r="B45" s="87"/>
      <c r="C45" s="88"/>
      <c r="D45" s="28">
        <f>SUM(D40:D44)</f>
        <v>0.27</v>
      </c>
      <c r="E45" s="65"/>
      <c r="F45" s="66">
        <f>SUM(F40:F44)</f>
        <v>0</v>
      </c>
      <c r="G45" s="65"/>
      <c r="H45" s="66">
        <f>SUM(H40:H44)</f>
        <v>0</v>
      </c>
      <c r="I45" s="65"/>
      <c r="J45" s="66">
        <f>SUM(J40:J44)</f>
        <v>0</v>
      </c>
      <c r="K45" s="65"/>
      <c r="L45" s="66">
        <f>SUM(L40:L44)</f>
        <v>0</v>
      </c>
      <c r="M45" s="65"/>
      <c r="N45" s="67">
        <f>SUM(N40:N44)</f>
        <v>0</v>
      </c>
      <c r="P45" s="40" t="str">
        <f t="shared" si="0"/>
        <v>Interim total 2.1</v>
      </c>
    </row>
    <row r="46" spans="1:16" ht="11.25" customHeight="1">
      <c r="A46" s="46" t="s">
        <v>83</v>
      </c>
      <c r="B46" s="101" t="s">
        <v>193</v>
      </c>
      <c r="C46" s="102"/>
      <c r="D46" s="37"/>
      <c r="E46" s="74"/>
      <c r="F46" s="68"/>
      <c r="G46" s="74"/>
      <c r="H46" s="68"/>
      <c r="I46" s="74"/>
      <c r="J46" s="68"/>
      <c r="K46" s="74"/>
      <c r="L46" s="68"/>
      <c r="M46" s="74"/>
      <c r="N46" s="69"/>
      <c r="P46" s="40" t="str">
        <f t="shared" si="0"/>
        <v>Experts (in accordance with ToR provisions/criteria)</v>
      </c>
    </row>
    <row r="47" spans="1:16" ht="30.75" customHeight="1">
      <c r="A47" s="47" t="s">
        <v>84</v>
      </c>
      <c r="B47" s="89" t="s">
        <v>209</v>
      </c>
      <c r="C47" s="90"/>
      <c r="D47" s="26">
        <v>7.0000000000000007E-2</v>
      </c>
      <c r="E47" s="59"/>
      <c r="F47" s="60">
        <f t="shared" ref="F47:H50" si="17">$D47*E47*100</f>
        <v>0</v>
      </c>
      <c r="G47" s="59"/>
      <c r="H47" s="60">
        <f t="shared" si="17"/>
        <v>0</v>
      </c>
      <c r="I47" s="59"/>
      <c r="J47" s="60">
        <f t="shared" ref="J47" si="18">$D47*I47*100</f>
        <v>0</v>
      </c>
      <c r="K47" s="59"/>
      <c r="L47" s="60">
        <f t="shared" ref="L47" si="19">$D47*K47*100</f>
        <v>0</v>
      </c>
      <c r="M47" s="59"/>
      <c r="N47" s="61">
        <f t="shared" ref="N47" si="20">$D47*M47*100</f>
        <v>0</v>
      </c>
      <c r="P47" s="12" t="str">
        <f t="shared" si="0"/>
        <v xml:space="preserve">- Qualifications : Bachelor's degree in Statistics, Monitoring and Evaluation or relevant field </v>
      </c>
    </row>
    <row r="48" spans="1:16" ht="32.25" customHeight="1">
      <c r="A48" s="47" t="s">
        <v>85</v>
      </c>
      <c r="B48" s="89" t="s">
        <v>222</v>
      </c>
      <c r="C48" s="90"/>
      <c r="D48" s="26">
        <v>0.04</v>
      </c>
      <c r="E48" s="59"/>
      <c r="F48" s="60">
        <f t="shared" si="17"/>
        <v>0</v>
      </c>
      <c r="G48" s="59"/>
      <c r="H48" s="60">
        <f t="shared" si="17"/>
        <v>0</v>
      </c>
      <c r="I48" s="59"/>
      <c r="J48" s="60">
        <f t="shared" ref="J48" si="21">$D48*I48*100</f>
        <v>0</v>
      </c>
      <c r="K48" s="59"/>
      <c r="L48" s="60">
        <f t="shared" ref="L48" si="22">$D48*K48*100</f>
        <v>0</v>
      </c>
      <c r="M48" s="59"/>
      <c r="N48" s="61">
        <f t="shared" ref="N48" si="23">$D48*M48*100</f>
        <v>0</v>
      </c>
      <c r="P48" s="12" t="str">
        <f t="shared" si="0"/>
        <v xml:space="preserve">=C5- Qualifications : Degree in business administration, Project Management, M&amp;E,O10 Social Science or related fields </v>
      </c>
    </row>
    <row r="49" spans="1:16" ht="35.25" customHeight="1">
      <c r="A49" s="44" t="s">
        <v>86</v>
      </c>
      <c r="B49" s="91" t="s">
        <v>202</v>
      </c>
      <c r="C49" s="92"/>
      <c r="D49" s="30">
        <v>0.05</v>
      </c>
      <c r="E49" s="59"/>
      <c r="F49" s="60">
        <f t="shared" si="17"/>
        <v>0</v>
      </c>
      <c r="G49" s="59"/>
      <c r="H49" s="60">
        <f t="shared" si="17"/>
        <v>0</v>
      </c>
      <c r="I49" s="59"/>
      <c r="J49" s="60">
        <f t="shared" ref="J49" si="24">$D49*I49*100</f>
        <v>0</v>
      </c>
      <c r="K49" s="59"/>
      <c r="L49" s="60">
        <f t="shared" ref="L49" si="25">$D49*K49*100</f>
        <v>0</v>
      </c>
      <c r="M49" s="59"/>
      <c r="N49" s="61">
        <f t="shared" ref="N49" si="26">$D49*M49*100</f>
        <v>0</v>
      </c>
      <c r="P49" s="12" t="str">
        <f t="shared" si="0"/>
        <v xml:space="preserve">- Specific professional experience : at least 2 years’ professional experience in providing training to youth and professionals in the trades in the construction sector </v>
      </c>
    </row>
    <row r="50" spans="1:16" ht="31.5" customHeight="1">
      <c r="A50" s="47" t="s">
        <v>87</v>
      </c>
      <c r="B50" s="89" t="s">
        <v>192</v>
      </c>
      <c r="C50" s="90"/>
      <c r="D50" s="26">
        <v>0.05</v>
      </c>
      <c r="E50" s="59"/>
      <c r="F50" s="60">
        <f t="shared" si="17"/>
        <v>0</v>
      </c>
      <c r="G50" s="59"/>
      <c r="H50" s="60">
        <f t="shared" si="17"/>
        <v>0</v>
      </c>
      <c r="I50" s="59"/>
      <c r="J50" s="60">
        <f t="shared" ref="J50" si="27">$D50*I50*100</f>
        <v>0</v>
      </c>
      <c r="K50" s="59"/>
      <c r="L50" s="60">
        <f t="shared" ref="L50" si="28">$D50*K50*100</f>
        <v>0</v>
      </c>
      <c r="M50" s="59"/>
      <c r="N50" s="61">
        <f t="shared" ref="N50" si="29">$D50*M50*100</f>
        <v>0</v>
      </c>
      <c r="P50" s="12" t="str">
        <f t="shared" si="0"/>
        <v>- Language : Excellent report writing and communication skills in English and good knowledge of local languages (Twi or Fante)</v>
      </c>
    </row>
    <row r="51" spans="1:16" ht="11.25" customHeight="1" outlineLevel="1">
      <c r="A51" s="87" t="s">
        <v>152</v>
      </c>
      <c r="B51" s="87"/>
      <c r="C51" s="88"/>
      <c r="D51" s="28">
        <f>SUM(D47:D50)</f>
        <v>0.21000000000000002</v>
      </c>
      <c r="E51" s="65"/>
      <c r="F51" s="66">
        <f>SUM(F47:F50)</f>
        <v>0</v>
      </c>
      <c r="G51" s="65"/>
      <c r="H51" s="66">
        <f>SUM(H47:H50)</f>
        <v>0</v>
      </c>
      <c r="I51" s="65"/>
      <c r="J51" s="66">
        <f>SUM(J47:J50)</f>
        <v>0</v>
      </c>
      <c r="K51" s="65"/>
      <c r="L51" s="66">
        <f>SUM(L47:L50)</f>
        <v>0</v>
      </c>
      <c r="M51" s="65"/>
      <c r="N51" s="67">
        <f>SUM(N47:N50)</f>
        <v>0</v>
      </c>
      <c r="P51" s="40" t="str">
        <f t="shared" si="0"/>
        <v>Interim total 2.2</v>
      </c>
    </row>
    <row r="52" spans="1:16" ht="11.25" hidden="1" customHeight="1">
      <c r="A52" s="46" t="s">
        <v>16</v>
      </c>
      <c r="B52" s="101" t="s">
        <v>153</v>
      </c>
      <c r="C52" s="102"/>
      <c r="D52" s="37"/>
      <c r="E52" s="74"/>
      <c r="F52" s="68"/>
      <c r="G52" s="74"/>
      <c r="H52" s="68"/>
      <c r="I52" s="74"/>
      <c r="J52" s="68"/>
      <c r="K52" s="74"/>
      <c r="L52" s="68"/>
      <c r="M52" s="74"/>
      <c r="N52" s="69"/>
      <c r="P52" s="40" t="str">
        <f t="shared" si="0"/>
        <v>Expert 2 (in accordance with ToR provisions/criteria)</v>
      </c>
    </row>
    <row r="53" spans="1:16" ht="10" hidden="1">
      <c r="A53" s="47" t="s">
        <v>35</v>
      </c>
      <c r="B53" s="89" t="s">
        <v>142</v>
      </c>
      <c r="C53" s="90"/>
      <c r="D53" s="26">
        <v>0</v>
      </c>
      <c r="E53" s="59"/>
      <c r="F53" s="60">
        <f t="shared" ref="F53:H59" si="30">$D53*E53*100</f>
        <v>0</v>
      </c>
      <c r="G53" s="59"/>
      <c r="H53" s="60">
        <f t="shared" si="30"/>
        <v>0</v>
      </c>
      <c r="I53" s="59"/>
      <c r="J53" s="60">
        <f t="shared" ref="J53" si="31">$D53*I53*100</f>
        <v>0</v>
      </c>
      <c r="K53" s="59"/>
      <c r="L53" s="60">
        <f t="shared" ref="L53" si="32">$D53*K53*100</f>
        <v>0</v>
      </c>
      <c r="M53" s="59"/>
      <c r="N53" s="61">
        <f t="shared" ref="N53" si="33">$D53*M53*100</f>
        <v>0</v>
      </c>
      <c r="P53" s="12" t="str">
        <f t="shared" si="0"/>
        <v>- Qualifications</v>
      </c>
    </row>
    <row r="54" spans="1:16" ht="10" hidden="1">
      <c r="A54" s="47" t="s">
        <v>28</v>
      </c>
      <c r="B54" s="89" t="s">
        <v>143</v>
      </c>
      <c r="C54" s="90"/>
      <c r="D54" s="26">
        <v>0</v>
      </c>
      <c r="E54" s="59"/>
      <c r="F54" s="60">
        <f t="shared" si="30"/>
        <v>0</v>
      </c>
      <c r="G54" s="59"/>
      <c r="H54" s="60">
        <f t="shared" si="30"/>
        <v>0</v>
      </c>
      <c r="I54" s="59"/>
      <c r="J54" s="60">
        <f t="shared" ref="J54" si="34">$D54*I54*100</f>
        <v>0</v>
      </c>
      <c r="K54" s="59"/>
      <c r="L54" s="60">
        <f t="shared" ref="L54" si="35">$D54*K54*100</f>
        <v>0</v>
      </c>
      <c r="M54" s="59"/>
      <c r="N54" s="61">
        <f t="shared" ref="N54" si="36">$D54*M54*100</f>
        <v>0</v>
      </c>
      <c r="P54" s="12" t="str">
        <f t="shared" si="0"/>
        <v>- Language</v>
      </c>
    </row>
    <row r="55" spans="1:16" ht="10" hidden="1">
      <c r="A55" s="44" t="s">
        <v>29</v>
      </c>
      <c r="B55" s="91" t="s">
        <v>144</v>
      </c>
      <c r="C55" s="92"/>
      <c r="D55" s="30">
        <v>0</v>
      </c>
      <c r="E55" s="59"/>
      <c r="F55" s="60">
        <f t="shared" si="30"/>
        <v>0</v>
      </c>
      <c r="G55" s="59"/>
      <c r="H55" s="60">
        <f t="shared" si="30"/>
        <v>0</v>
      </c>
      <c r="I55" s="59"/>
      <c r="J55" s="60">
        <f t="shared" ref="J55" si="37">$D55*I55*100</f>
        <v>0</v>
      </c>
      <c r="K55" s="59"/>
      <c r="L55" s="60">
        <f t="shared" ref="L55" si="38">$D55*K55*100</f>
        <v>0</v>
      </c>
      <c r="M55" s="59"/>
      <c r="N55" s="61">
        <f t="shared" ref="N55" si="39">$D55*M55*100</f>
        <v>0</v>
      </c>
      <c r="P55" s="12" t="str">
        <f t="shared" si="0"/>
        <v>- General professional experience</v>
      </c>
    </row>
    <row r="56" spans="1:16" ht="10" hidden="1">
      <c r="A56" s="47" t="s">
        <v>30</v>
      </c>
      <c r="B56" s="91" t="s">
        <v>145</v>
      </c>
      <c r="C56" s="92"/>
      <c r="D56" s="26">
        <v>0</v>
      </c>
      <c r="E56" s="59"/>
      <c r="F56" s="60">
        <f t="shared" si="30"/>
        <v>0</v>
      </c>
      <c r="G56" s="59"/>
      <c r="H56" s="60">
        <f t="shared" si="30"/>
        <v>0</v>
      </c>
      <c r="I56" s="59"/>
      <c r="J56" s="60">
        <f t="shared" ref="J56" si="40">$D56*I56*100</f>
        <v>0</v>
      </c>
      <c r="K56" s="59"/>
      <c r="L56" s="60">
        <f t="shared" ref="L56" si="41">$D56*K56*100</f>
        <v>0</v>
      </c>
      <c r="M56" s="59"/>
      <c r="N56" s="61">
        <f t="shared" ref="N56" si="42">$D56*M56*100</f>
        <v>0</v>
      </c>
      <c r="P56" s="12" t="str">
        <f t="shared" si="0"/>
        <v>- Specific professional experience</v>
      </c>
    </row>
    <row r="57" spans="1:16" ht="11.25" hidden="1" customHeight="1">
      <c r="A57" s="47" t="s">
        <v>31</v>
      </c>
      <c r="B57" s="89" t="s">
        <v>146</v>
      </c>
      <c r="C57" s="90"/>
      <c r="D57" s="26">
        <v>0</v>
      </c>
      <c r="E57" s="59"/>
      <c r="F57" s="60">
        <f t="shared" si="30"/>
        <v>0</v>
      </c>
      <c r="G57" s="59"/>
      <c r="H57" s="60">
        <f t="shared" si="30"/>
        <v>0</v>
      </c>
      <c r="I57" s="59"/>
      <c r="J57" s="60">
        <f t="shared" ref="J57" si="43">$D57*I57*100</f>
        <v>0</v>
      </c>
      <c r="K57" s="59"/>
      <c r="L57" s="60">
        <f t="shared" ref="L57" si="44">$D57*K57*100</f>
        <v>0</v>
      </c>
      <c r="M57" s="59"/>
      <c r="N57" s="61">
        <f t="shared" ref="N57" si="45">$D57*M57*100</f>
        <v>0</v>
      </c>
      <c r="P57" s="12" t="str">
        <f t="shared" si="0"/>
        <v>- Leadership/management experience</v>
      </c>
    </row>
    <row r="58" spans="1:16" ht="10" hidden="1">
      <c r="A58" s="47" t="s">
        <v>32</v>
      </c>
      <c r="B58" s="91" t="s">
        <v>147</v>
      </c>
      <c r="C58" s="92"/>
      <c r="D58" s="26">
        <v>0</v>
      </c>
      <c r="E58" s="59"/>
      <c r="F58" s="60">
        <f t="shared" si="30"/>
        <v>0</v>
      </c>
      <c r="G58" s="59"/>
      <c r="H58" s="60">
        <f t="shared" si="30"/>
        <v>0</v>
      </c>
      <c r="I58" s="59"/>
      <c r="J58" s="60">
        <f t="shared" ref="J58" si="46">$D58*I58*100</f>
        <v>0</v>
      </c>
      <c r="K58" s="59"/>
      <c r="L58" s="60">
        <f t="shared" ref="L58" si="47">$D58*K58*100</f>
        <v>0</v>
      </c>
      <c r="M58" s="59"/>
      <c r="N58" s="61">
        <f t="shared" ref="N58" si="48">$D58*M58*100</f>
        <v>0</v>
      </c>
      <c r="P58" s="12" t="str">
        <f t="shared" si="0"/>
        <v>- Regional experience</v>
      </c>
    </row>
    <row r="59" spans="1:16" ht="10" hidden="1">
      <c r="A59" s="47" t="s">
        <v>33</v>
      </c>
      <c r="B59" s="97" t="s">
        <v>148</v>
      </c>
      <c r="C59" s="98"/>
      <c r="D59" s="26">
        <v>0</v>
      </c>
      <c r="E59" s="59"/>
      <c r="F59" s="60">
        <f t="shared" si="30"/>
        <v>0</v>
      </c>
      <c r="G59" s="59"/>
      <c r="H59" s="60">
        <f t="shared" si="30"/>
        <v>0</v>
      </c>
      <c r="I59" s="59"/>
      <c r="J59" s="60">
        <f t="shared" ref="J59" si="49">$D59*I59*100</f>
        <v>0</v>
      </c>
      <c r="K59" s="59"/>
      <c r="L59" s="60">
        <f t="shared" ref="L59" si="50">$D59*K59*100</f>
        <v>0</v>
      </c>
      <c r="M59" s="59"/>
      <c r="N59" s="61">
        <f t="shared" ref="N59" si="51">$D59*M59*100</f>
        <v>0</v>
      </c>
      <c r="P59" s="12" t="str">
        <f t="shared" si="0"/>
        <v>- Development cooperation experience</v>
      </c>
    </row>
    <row r="60" spans="1:16" ht="10" hidden="1">
      <c r="A60" s="47" t="s">
        <v>34</v>
      </c>
      <c r="B60" s="99" t="s">
        <v>149</v>
      </c>
      <c r="C60" s="100"/>
      <c r="D60" s="30">
        <v>0</v>
      </c>
      <c r="E60" s="75"/>
      <c r="F60" s="63">
        <f>$D60*E60*100</f>
        <v>0</v>
      </c>
      <c r="G60" s="75"/>
      <c r="H60" s="63">
        <f>$D60*G60*100</f>
        <v>0</v>
      </c>
      <c r="I60" s="75"/>
      <c r="J60" s="63">
        <f>$D60*I60*100</f>
        <v>0</v>
      </c>
      <c r="K60" s="75"/>
      <c r="L60" s="63">
        <f>$D60*K60*100</f>
        <v>0</v>
      </c>
      <c r="M60" s="75"/>
      <c r="N60" s="64">
        <f>$D60*M60*100</f>
        <v>0</v>
      </c>
      <c r="P60" s="12" t="str">
        <f t="shared" si="0"/>
        <v>- Other</v>
      </c>
    </row>
    <row r="61" spans="1:16" ht="11.25" hidden="1" customHeight="1" outlineLevel="1">
      <c r="A61" s="87" t="s">
        <v>154</v>
      </c>
      <c r="B61" s="87"/>
      <c r="C61" s="88"/>
      <c r="D61" s="28">
        <f>SUM(D53:D60)</f>
        <v>0</v>
      </c>
      <c r="E61" s="65"/>
      <c r="F61" s="66">
        <f>SUM(F53:F60)</f>
        <v>0</v>
      </c>
      <c r="G61" s="65"/>
      <c r="H61" s="66">
        <f>SUM(H53:H60)</f>
        <v>0</v>
      </c>
      <c r="I61" s="65"/>
      <c r="J61" s="66">
        <f>SUM(J53:J60)</f>
        <v>0</v>
      </c>
      <c r="K61" s="65"/>
      <c r="L61" s="66">
        <f>SUM(L53:L60)</f>
        <v>0</v>
      </c>
      <c r="M61" s="65"/>
      <c r="N61" s="67">
        <f>SUM(N53:N60)</f>
        <v>0</v>
      </c>
      <c r="P61" s="40" t="str">
        <f t="shared" si="0"/>
        <v>Interim total 2.3</v>
      </c>
    </row>
    <row r="62" spans="1:16" ht="11.25" hidden="1" customHeight="1" collapsed="1">
      <c r="A62" s="46" t="s">
        <v>17</v>
      </c>
      <c r="B62" s="101" t="s">
        <v>155</v>
      </c>
      <c r="C62" s="102"/>
      <c r="D62" s="37"/>
      <c r="E62" s="74"/>
      <c r="F62" s="68"/>
      <c r="G62" s="74"/>
      <c r="H62" s="68"/>
      <c r="I62" s="74"/>
      <c r="J62" s="68"/>
      <c r="K62" s="74"/>
      <c r="L62" s="68"/>
      <c r="M62" s="74"/>
      <c r="N62" s="69"/>
      <c r="P62" s="40" t="str">
        <f t="shared" si="0"/>
        <v>Expert 3 (in accordance with ToR provisions/criteria)</v>
      </c>
    </row>
    <row r="63" spans="1:16" ht="10" hidden="1">
      <c r="A63" s="47" t="s">
        <v>27</v>
      </c>
      <c r="B63" s="89" t="s">
        <v>142</v>
      </c>
      <c r="C63" s="90"/>
      <c r="D63" s="26">
        <v>0</v>
      </c>
      <c r="E63" s="59"/>
      <c r="F63" s="60">
        <f t="shared" ref="F63:H69" si="52">$D63*E63*100</f>
        <v>0</v>
      </c>
      <c r="G63" s="59"/>
      <c r="H63" s="60">
        <f t="shared" si="52"/>
        <v>0</v>
      </c>
      <c r="I63" s="59"/>
      <c r="J63" s="60">
        <f t="shared" ref="J63" si="53">$D63*I63*100</f>
        <v>0</v>
      </c>
      <c r="K63" s="59"/>
      <c r="L63" s="60">
        <f t="shared" ref="L63" si="54">$D63*K63*100</f>
        <v>0</v>
      </c>
      <c r="M63" s="59"/>
      <c r="N63" s="61">
        <f t="shared" ref="N63" si="55">$D63*M63*100</f>
        <v>0</v>
      </c>
      <c r="P63" s="12" t="str">
        <f t="shared" si="0"/>
        <v>- Qualifications</v>
      </c>
    </row>
    <row r="64" spans="1:16" ht="10" hidden="1">
      <c r="A64" s="47" t="s">
        <v>36</v>
      </c>
      <c r="B64" s="89" t="s">
        <v>143</v>
      </c>
      <c r="C64" s="90"/>
      <c r="D64" s="26">
        <v>0</v>
      </c>
      <c r="E64" s="59"/>
      <c r="F64" s="60">
        <f t="shared" si="52"/>
        <v>0</v>
      </c>
      <c r="G64" s="59"/>
      <c r="H64" s="60">
        <f t="shared" si="52"/>
        <v>0</v>
      </c>
      <c r="I64" s="59"/>
      <c r="J64" s="60">
        <f t="shared" ref="J64" si="56">$D64*I64*100</f>
        <v>0</v>
      </c>
      <c r="K64" s="59"/>
      <c r="L64" s="60">
        <f t="shared" ref="L64" si="57">$D64*K64*100</f>
        <v>0</v>
      </c>
      <c r="M64" s="59"/>
      <c r="N64" s="61">
        <f t="shared" ref="N64" si="58">$D64*M64*100</f>
        <v>0</v>
      </c>
      <c r="P64" s="12" t="str">
        <f t="shared" si="0"/>
        <v>- Language</v>
      </c>
    </row>
    <row r="65" spans="1:16" ht="10" hidden="1">
      <c r="A65" s="47" t="s">
        <v>37</v>
      </c>
      <c r="B65" s="91" t="s">
        <v>144</v>
      </c>
      <c r="C65" s="92"/>
      <c r="D65" s="30">
        <v>0</v>
      </c>
      <c r="E65" s="59"/>
      <c r="F65" s="60">
        <f t="shared" si="52"/>
        <v>0</v>
      </c>
      <c r="G65" s="59"/>
      <c r="H65" s="60">
        <f t="shared" si="52"/>
        <v>0</v>
      </c>
      <c r="I65" s="59"/>
      <c r="J65" s="60">
        <f t="shared" ref="J65" si="59">$D65*I65*100</f>
        <v>0</v>
      </c>
      <c r="K65" s="59"/>
      <c r="L65" s="60">
        <f t="shared" ref="L65" si="60">$D65*K65*100</f>
        <v>0</v>
      </c>
      <c r="M65" s="59"/>
      <c r="N65" s="61">
        <f t="shared" ref="N65" si="61">$D65*M65*100</f>
        <v>0</v>
      </c>
      <c r="P65" s="12" t="str">
        <f t="shared" si="0"/>
        <v>- General professional experience</v>
      </c>
    </row>
    <row r="66" spans="1:16" ht="10" hidden="1">
      <c r="A66" s="47" t="s">
        <v>38</v>
      </c>
      <c r="B66" s="91" t="s">
        <v>145</v>
      </c>
      <c r="C66" s="92"/>
      <c r="D66" s="26">
        <v>0</v>
      </c>
      <c r="E66" s="59"/>
      <c r="F66" s="60">
        <f t="shared" si="52"/>
        <v>0</v>
      </c>
      <c r="G66" s="59"/>
      <c r="H66" s="60">
        <f t="shared" si="52"/>
        <v>0</v>
      </c>
      <c r="I66" s="59"/>
      <c r="J66" s="60">
        <f t="shared" ref="J66" si="62">$D66*I66*100</f>
        <v>0</v>
      </c>
      <c r="K66" s="59"/>
      <c r="L66" s="60">
        <f t="shared" ref="L66" si="63">$D66*K66*100</f>
        <v>0</v>
      </c>
      <c r="M66" s="59"/>
      <c r="N66" s="61">
        <f t="shared" ref="N66" si="64">$D66*M66*100</f>
        <v>0</v>
      </c>
      <c r="P66" s="12" t="str">
        <f t="shared" si="0"/>
        <v>- Specific professional experience</v>
      </c>
    </row>
    <row r="67" spans="1:16" ht="11.25" hidden="1" customHeight="1">
      <c r="A67" s="47" t="s">
        <v>39</v>
      </c>
      <c r="B67" s="89" t="s">
        <v>146</v>
      </c>
      <c r="C67" s="90"/>
      <c r="D67" s="26">
        <v>0</v>
      </c>
      <c r="E67" s="59"/>
      <c r="F67" s="60">
        <f t="shared" si="52"/>
        <v>0</v>
      </c>
      <c r="G67" s="59"/>
      <c r="H67" s="60">
        <f t="shared" si="52"/>
        <v>0</v>
      </c>
      <c r="I67" s="59"/>
      <c r="J67" s="60">
        <f t="shared" ref="J67" si="65">$D67*I67*100</f>
        <v>0</v>
      </c>
      <c r="K67" s="59"/>
      <c r="L67" s="60">
        <f t="shared" ref="L67" si="66">$D67*K67*100</f>
        <v>0</v>
      </c>
      <c r="M67" s="59"/>
      <c r="N67" s="61">
        <f t="shared" ref="N67" si="67">$D67*M67*100</f>
        <v>0</v>
      </c>
      <c r="P67" s="12" t="str">
        <f t="shared" si="0"/>
        <v>- Leadership/management experience</v>
      </c>
    </row>
    <row r="68" spans="1:16" ht="10" hidden="1">
      <c r="A68" s="47" t="s">
        <v>40</v>
      </c>
      <c r="B68" s="91" t="s">
        <v>147</v>
      </c>
      <c r="C68" s="92"/>
      <c r="D68" s="26">
        <v>0</v>
      </c>
      <c r="E68" s="59"/>
      <c r="F68" s="60">
        <f t="shared" si="52"/>
        <v>0</v>
      </c>
      <c r="G68" s="59"/>
      <c r="H68" s="60">
        <f t="shared" si="52"/>
        <v>0</v>
      </c>
      <c r="I68" s="59"/>
      <c r="J68" s="60">
        <f t="shared" ref="J68" si="68">$D68*I68*100</f>
        <v>0</v>
      </c>
      <c r="K68" s="59"/>
      <c r="L68" s="60">
        <f t="shared" ref="L68" si="69">$D68*K68*100</f>
        <v>0</v>
      </c>
      <c r="M68" s="59"/>
      <c r="N68" s="61">
        <f t="shared" ref="N68" si="70">$D68*M68*100</f>
        <v>0</v>
      </c>
      <c r="P68" s="12" t="str">
        <f t="shared" ref="P68:P108" si="71">IF(ISBLANK(B68),A68,B68)</f>
        <v>- Regional experience</v>
      </c>
    </row>
    <row r="69" spans="1:16" ht="10" hidden="1">
      <c r="A69" s="47" t="s">
        <v>41</v>
      </c>
      <c r="B69" s="97" t="s">
        <v>148</v>
      </c>
      <c r="C69" s="98"/>
      <c r="D69" s="26">
        <v>0</v>
      </c>
      <c r="E69" s="59"/>
      <c r="F69" s="60">
        <f t="shared" si="52"/>
        <v>0</v>
      </c>
      <c r="G69" s="59"/>
      <c r="H69" s="60">
        <f t="shared" si="52"/>
        <v>0</v>
      </c>
      <c r="I69" s="59"/>
      <c r="J69" s="60">
        <f t="shared" ref="J69" si="72">$D69*I69*100</f>
        <v>0</v>
      </c>
      <c r="K69" s="59"/>
      <c r="L69" s="60">
        <f t="shared" ref="L69" si="73">$D69*K69*100</f>
        <v>0</v>
      </c>
      <c r="M69" s="59"/>
      <c r="N69" s="61">
        <f t="shared" ref="N69" si="74">$D69*M69*100</f>
        <v>0</v>
      </c>
      <c r="P69" s="12" t="str">
        <f t="shared" si="71"/>
        <v>- Development cooperation experience</v>
      </c>
    </row>
    <row r="70" spans="1:16" ht="10" hidden="1">
      <c r="A70" s="47" t="s">
        <v>42</v>
      </c>
      <c r="B70" s="99" t="s">
        <v>149</v>
      </c>
      <c r="C70" s="100"/>
      <c r="D70" s="30">
        <v>0</v>
      </c>
      <c r="E70" s="75"/>
      <c r="F70" s="63">
        <f>$D70*E70*100</f>
        <v>0</v>
      </c>
      <c r="G70" s="75"/>
      <c r="H70" s="63">
        <f>$D70*G70*100</f>
        <v>0</v>
      </c>
      <c r="I70" s="75"/>
      <c r="J70" s="63">
        <f>$D70*I70*100</f>
        <v>0</v>
      </c>
      <c r="K70" s="75"/>
      <c r="L70" s="63">
        <f>$D70*K70*100</f>
        <v>0</v>
      </c>
      <c r="M70" s="75"/>
      <c r="N70" s="64">
        <f>$D70*M70*100</f>
        <v>0</v>
      </c>
      <c r="P70" s="12" t="str">
        <f t="shared" si="71"/>
        <v>- Other</v>
      </c>
    </row>
    <row r="71" spans="1:16" ht="11.25" hidden="1" customHeight="1" outlineLevel="1">
      <c r="A71" s="87" t="s">
        <v>156</v>
      </c>
      <c r="B71" s="87"/>
      <c r="C71" s="88"/>
      <c r="D71" s="28">
        <f>SUM(D63:D70)</f>
        <v>0</v>
      </c>
      <c r="E71" s="65"/>
      <c r="F71" s="66">
        <f>SUM(F63:F70)</f>
        <v>0</v>
      </c>
      <c r="G71" s="65"/>
      <c r="H71" s="66">
        <f>SUM(H63:H70)</f>
        <v>0</v>
      </c>
      <c r="I71" s="65"/>
      <c r="J71" s="66">
        <f>SUM(J63:J70)</f>
        <v>0</v>
      </c>
      <c r="K71" s="65"/>
      <c r="L71" s="66">
        <f>SUM(L63:L70)</f>
        <v>0</v>
      </c>
      <c r="M71" s="65"/>
      <c r="N71" s="67">
        <f>SUM(N63:N70)</f>
        <v>0</v>
      </c>
      <c r="P71" s="40" t="str">
        <f t="shared" si="71"/>
        <v>Interim total 2.4</v>
      </c>
    </row>
    <row r="72" spans="1:16" ht="11.25" hidden="1" customHeight="1" collapsed="1">
      <c r="A72" s="46" t="s">
        <v>25</v>
      </c>
      <c r="B72" s="101" t="s">
        <v>157</v>
      </c>
      <c r="C72" s="102"/>
      <c r="D72" s="37"/>
      <c r="E72" s="74"/>
      <c r="F72" s="68"/>
      <c r="G72" s="74"/>
      <c r="H72" s="68"/>
      <c r="I72" s="74"/>
      <c r="J72" s="68"/>
      <c r="K72" s="74"/>
      <c r="L72" s="68"/>
      <c r="M72" s="74"/>
      <c r="N72" s="69"/>
      <c r="P72" s="40" t="str">
        <f t="shared" si="71"/>
        <v>Expert 4 (in accordance with ToR provisions/criteria)</v>
      </c>
    </row>
    <row r="73" spans="1:16" ht="10" hidden="1">
      <c r="A73" s="47" t="s">
        <v>43</v>
      </c>
      <c r="B73" s="89" t="s">
        <v>142</v>
      </c>
      <c r="C73" s="90"/>
      <c r="D73" s="26">
        <v>0</v>
      </c>
      <c r="E73" s="59"/>
      <c r="F73" s="60">
        <f t="shared" ref="F73:H79" si="75">$D73*E73*100</f>
        <v>0</v>
      </c>
      <c r="G73" s="59"/>
      <c r="H73" s="60">
        <f t="shared" si="75"/>
        <v>0</v>
      </c>
      <c r="I73" s="59"/>
      <c r="J73" s="60">
        <f t="shared" ref="J73" si="76">$D73*I73*100</f>
        <v>0</v>
      </c>
      <c r="K73" s="59"/>
      <c r="L73" s="60">
        <f t="shared" ref="L73" si="77">$D73*K73*100</f>
        <v>0</v>
      </c>
      <c r="M73" s="59"/>
      <c r="N73" s="61">
        <f t="shared" ref="N73" si="78">$D73*M73*100</f>
        <v>0</v>
      </c>
      <c r="P73" s="12" t="str">
        <f t="shared" si="71"/>
        <v>- Qualifications</v>
      </c>
    </row>
    <row r="74" spans="1:16" ht="10" hidden="1">
      <c r="A74" s="47" t="s">
        <v>44</v>
      </c>
      <c r="B74" s="89" t="s">
        <v>143</v>
      </c>
      <c r="C74" s="90"/>
      <c r="D74" s="26">
        <v>0</v>
      </c>
      <c r="E74" s="59"/>
      <c r="F74" s="60">
        <f t="shared" si="75"/>
        <v>0</v>
      </c>
      <c r="G74" s="59"/>
      <c r="H74" s="60">
        <f t="shared" si="75"/>
        <v>0</v>
      </c>
      <c r="I74" s="59"/>
      <c r="J74" s="60">
        <f t="shared" ref="J74" si="79">$D74*I74*100</f>
        <v>0</v>
      </c>
      <c r="K74" s="59"/>
      <c r="L74" s="60">
        <f t="shared" ref="L74" si="80">$D74*K74*100</f>
        <v>0</v>
      </c>
      <c r="M74" s="59"/>
      <c r="N74" s="61">
        <f t="shared" ref="N74" si="81">$D74*M74*100</f>
        <v>0</v>
      </c>
      <c r="P74" s="12" t="str">
        <f t="shared" si="71"/>
        <v>- Language</v>
      </c>
    </row>
    <row r="75" spans="1:16" ht="10" hidden="1">
      <c r="A75" s="47" t="s">
        <v>45</v>
      </c>
      <c r="B75" s="91" t="s">
        <v>144</v>
      </c>
      <c r="C75" s="92"/>
      <c r="D75" s="30">
        <v>0</v>
      </c>
      <c r="E75" s="59"/>
      <c r="F75" s="60">
        <f t="shared" si="75"/>
        <v>0</v>
      </c>
      <c r="G75" s="59"/>
      <c r="H75" s="60">
        <f t="shared" si="75"/>
        <v>0</v>
      </c>
      <c r="I75" s="59"/>
      <c r="J75" s="60">
        <f t="shared" ref="J75" si="82">$D75*I75*100</f>
        <v>0</v>
      </c>
      <c r="K75" s="59"/>
      <c r="L75" s="60">
        <f t="shared" ref="L75" si="83">$D75*K75*100</f>
        <v>0</v>
      </c>
      <c r="M75" s="59"/>
      <c r="N75" s="61">
        <f t="shared" ref="N75" si="84">$D75*M75*100</f>
        <v>0</v>
      </c>
      <c r="P75" s="12" t="str">
        <f t="shared" si="71"/>
        <v>- General professional experience</v>
      </c>
    </row>
    <row r="76" spans="1:16" ht="10" hidden="1">
      <c r="A76" s="47" t="s">
        <v>46</v>
      </c>
      <c r="B76" s="91" t="s">
        <v>145</v>
      </c>
      <c r="C76" s="92"/>
      <c r="D76" s="26">
        <v>0</v>
      </c>
      <c r="E76" s="59"/>
      <c r="F76" s="60">
        <f t="shared" si="75"/>
        <v>0</v>
      </c>
      <c r="G76" s="59"/>
      <c r="H76" s="60">
        <f t="shared" si="75"/>
        <v>0</v>
      </c>
      <c r="I76" s="59"/>
      <c r="J76" s="60">
        <f t="shared" ref="J76" si="85">$D76*I76*100</f>
        <v>0</v>
      </c>
      <c r="K76" s="59"/>
      <c r="L76" s="60">
        <f t="shared" ref="L76" si="86">$D76*K76*100</f>
        <v>0</v>
      </c>
      <c r="M76" s="59"/>
      <c r="N76" s="61">
        <f t="shared" ref="N76" si="87">$D76*M76*100</f>
        <v>0</v>
      </c>
      <c r="P76" s="12" t="str">
        <f t="shared" si="71"/>
        <v>- Specific professional experience</v>
      </c>
    </row>
    <row r="77" spans="1:16" ht="11.25" hidden="1" customHeight="1">
      <c r="A77" s="47" t="s">
        <v>47</v>
      </c>
      <c r="B77" s="89" t="s">
        <v>146</v>
      </c>
      <c r="C77" s="90"/>
      <c r="D77" s="26">
        <v>0</v>
      </c>
      <c r="E77" s="59"/>
      <c r="F77" s="60">
        <f t="shared" si="75"/>
        <v>0</v>
      </c>
      <c r="G77" s="59"/>
      <c r="H77" s="60">
        <f t="shared" si="75"/>
        <v>0</v>
      </c>
      <c r="I77" s="59"/>
      <c r="J77" s="60">
        <f t="shared" ref="J77" si="88">$D77*I77*100</f>
        <v>0</v>
      </c>
      <c r="K77" s="59"/>
      <c r="L77" s="60">
        <f t="shared" ref="L77" si="89">$D77*K77*100</f>
        <v>0</v>
      </c>
      <c r="M77" s="59"/>
      <c r="N77" s="61">
        <f t="shared" ref="N77" si="90">$D77*M77*100</f>
        <v>0</v>
      </c>
      <c r="P77" s="12" t="str">
        <f t="shared" si="71"/>
        <v>- Leadership/management experience</v>
      </c>
    </row>
    <row r="78" spans="1:16" ht="10" hidden="1">
      <c r="A78" s="47" t="s">
        <v>48</v>
      </c>
      <c r="B78" s="91" t="s">
        <v>147</v>
      </c>
      <c r="C78" s="92"/>
      <c r="D78" s="26">
        <v>0</v>
      </c>
      <c r="E78" s="59"/>
      <c r="F78" s="60">
        <f t="shared" si="75"/>
        <v>0</v>
      </c>
      <c r="G78" s="59"/>
      <c r="H78" s="60">
        <f t="shared" si="75"/>
        <v>0</v>
      </c>
      <c r="I78" s="59"/>
      <c r="J78" s="60">
        <f t="shared" ref="J78" si="91">$D78*I78*100</f>
        <v>0</v>
      </c>
      <c r="K78" s="59"/>
      <c r="L78" s="60">
        <f t="shared" ref="L78" si="92">$D78*K78*100</f>
        <v>0</v>
      </c>
      <c r="M78" s="59"/>
      <c r="N78" s="61">
        <f t="shared" ref="N78" si="93">$D78*M78*100</f>
        <v>0</v>
      </c>
      <c r="P78" s="12" t="str">
        <f t="shared" si="71"/>
        <v>- Regional experience</v>
      </c>
    </row>
    <row r="79" spans="1:16" ht="10" hidden="1">
      <c r="A79" s="47" t="s">
        <v>49</v>
      </c>
      <c r="B79" s="97" t="s">
        <v>148</v>
      </c>
      <c r="C79" s="98"/>
      <c r="D79" s="26">
        <v>0</v>
      </c>
      <c r="E79" s="59"/>
      <c r="F79" s="60">
        <f t="shared" si="75"/>
        <v>0</v>
      </c>
      <c r="G79" s="59"/>
      <c r="H79" s="60">
        <f t="shared" si="75"/>
        <v>0</v>
      </c>
      <c r="I79" s="59"/>
      <c r="J79" s="60">
        <f t="shared" ref="J79" si="94">$D79*I79*100</f>
        <v>0</v>
      </c>
      <c r="K79" s="59"/>
      <c r="L79" s="60">
        <f t="shared" ref="L79" si="95">$D79*K79*100</f>
        <v>0</v>
      </c>
      <c r="M79" s="59"/>
      <c r="N79" s="61">
        <f t="shared" ref="N79" si="96">$D79*M79*100</f>
        <v>0</v>
      </c>
      <c r="P79" s="12" t="str">
        <f t="shared" si="71"/>
        <v>- Development cooperation experience</v>
      </c>
    </row>
    <row r="80" spans="1:16" ht="10" hidden="1">
      <c r="A80" s="47" t="s">
        <v>50</v>
      </c>
      <c r="B80" s="99" t="s">
        <v>149</v>
      </c>
      <c r="C80" s="100"/>
      <c r="D80" s="30">
        <v>0</v>
      </c>
      <c r="E80" s="75"/>
      <c r="F80" s="63">
        <f>$D80*E80*100</f>
        <v>0</v>
      </c>
      <c r="G80" s="75"/>
      <c r="H80" s="63">
        <f>$D80*G80*100</f>
        <v>0</v>
      </c>
      <c r="I80" s="75"/>
      <c r="J80" s="63">
        <f>$D80*I80*100</f>
        <v>0</v>
      </c>
      <c r="K80" s="75"/>
      <c r="L80" s="63">
        <f>$D80*K80*100</f>
        <v>0</v>
      </c>
      <c r="M80" s="75"/>
      <c r="N80" s="64">
        <f>$D80*M80*100</f>
        <v>0</v>
      </c>
      <c r="P80" s="12" t="str">
        <f t="shared" si="71"/>
        <v>- Other</v>
      </c>
    </row>
    <row r="81" spans="1:16" ht="11.25" hidden="1" customHeight="1" outlineLevel="1">
      <c r="A81" s="87" t="s">
        <v>158</v>
      </c>
      <c r="B81" s="87"/>
      <c r="C81" s="88"/>
      <c r="D81" s="28">
        <f>SUM(D73:D80)</f>
        <v>0</v>
      </c>
      <c r="E81" s="65"/>
      <c r="F81" s="66">
        <f>SUM(F73:F80)</f>
        <v>0</v>
      </c>
      <c r="G81" s="65"/>
      <c r="H81" s="66">
        <f>SUM(H73:H80)</f>
        <v>0</v>
      </c>
      <c r="I81" s="65"/>
      <c r="J81" s="66">
        <f>SUM(J73:J80)</f>
        <v>0</v>
      </c>
      <c r="K81" s="65"/>
      <c r="L81" s="66">
        <f>SUM(L73:L80)</f>
        <v>0</v>
      </c>
      <c r="M81" s="65"/>
      <c r="N81" s="67">
        <f>SUM(N73:N80)</f>
        <v>0</v>
      </c>
      <c r="P81" s="40" t="str">
        <f t="shared" si="71"/>
        <v>Interim total 2.5</v>
      </c>
    </row>
    <row r="82" spans="1:16" ht="11.25" hidden="1" customHeight="1" collapsed="1">
      <c r="A82" s="46" t="s">
        <v>26</v>
      </c>
      <c r="B82" s="101" t="s">
        <v>159</v>
      </c>
      <c r="C82" s="102"/>
      <c r="D82" s="37"/>
      <c r="E82" s="74"/>
      <c r="F82" s="68"/>
      <c r="G82" s="74"/>
      <c r="H82" s="68"/>
      <c r="I82" s="74"/>
      <c r="J82" s="68"/>
      <c r="K82" s="74"/>
      <c r="L82" s="68"/>
      <c r="M82" s="74"/>
      <c r="N82" s="69"/>
      <c r="P82" s="40" t="str">
        <f t="shared" si="71"/>
        <v>Short-term expert pool 1 (in accordance with ToR provisions/criteria)</v>
      </c>
    </row>
    <row r="83" spans="1:16" ht="10" hidden="1">
      <c r="A83" s="47" t="s">
        <v>51</v>
      </c>
      <c r="B83" s="89" t="s">
        <v>142</v>
      </c>
      <c r="C83" s="90"/>
      <c r="D83" s="26">
        <v>0</v>
      </c>
      <c r="E83" s="59"/>
      <c r="F83" s="60">
        <f t="shared" ref="F83:H88" si="97">$D83*E83*100</f>
        <v>0</v>
      </c>
      <c r="G83" s="59"/>
      <c r="H83" s="60">
        <f t="shared" si="97"/>
        <v>0</v>
      </c>
      <c r="I83" s="59"/>
      <c r="J83" s="60">
        <f t="shared" ref="J83" si="98">$D83*I83*100</f>
        <v>0</v>
      </c>
      <c r="K83" s="59"/>
      <c r="L83" s="60">
        <f t="shared" ref="L83" si="99">$D83*K83*100</f>
        <v>0</v>
      </c>
      <c r="M83" s="59"/>
      <c r="N83" s="61">
        <f t="shared" ref="N83" si="100">$D83*M83*100</f>
        <v>0</v>
      </c>
      <c r="P83" s="12" t="str">
        <f t="shared" si="71"/>
        <v>- Qualifications</v>
      </c>
    </row>
    <row r="84" spans="1:16" ht="10" hidden="1">
      <c r="A84" s="47" t="s">
        <v>52</v>
      </c>
      <c r="B84" s="89" t="s">
        <v>143</v>
      </c>
      <c r="C84" s="90"/>
      <c r="D84" s="26">
        <v>0</v>
      </c>
      <c r="E84" s="59"/>
      <c r="F84" s="60">
        <f t="shared" si="97"/>
        <v>0</v>
      </c>
      <c r="G84" s="59"/>
      <c r="H84" s="60">
        <f t="shared" si="97"/>
        <v>0</v>
      </c>
      <c r="I84" s="59"/>
      <c r="J84" s="60">
        <f t="shared" ref="J84" si="101">$D84*I84*100</f>
        <v>0</v>
      </c>
      <c r="K84" s="59"/>
      <c r="L84" s="60">
        <f t="shared" ref="L84" si="102">$D84*K84*100</f>
        <v>0</v>
      </c>
      <c r="M84" s="59"/>
      <c r="N84" s="61">
        <f t="shared" ref="N84" si="103">$D84*M84*100</f>
        <v>0</v>
      </c>
      <c r="P84" s="12" t="str">
        <f t="shared" si="71"/>
        <v>- Language</v>
      </c>
    </row>
    <row r="85" spans="1:16" ht="10" hidden="1">
      <c r="A85" s="47" t="s">
        <v>53</v>
      </c>
      <c r="B85" s="91" t="s">
        <v>144</v>
      </c>
      <c r="C85" s="92"/>
      <c r="D85" s="26">
        <v>0</v>
      </c>
      <c r="E85" s="59"/>
      <c r="F85" s="60">
        <f t="shared" si="97"/>
        <v>0</v>
      </c>
      <c r="G85" s="59"/>
      <c r="H85" s="60">
        <f t="shared" si="97"/>
        <v>0</v>
      </c>
      <c r="I85" s="59"/>
      <c r="J85" s="60">
        <f t="shared" ref="J85" si="104">$D85*I85*100</f>
        <v>0</v>
      </c>
      <c r="K85" s="59"/>
      <c r="L85" s="60">
        <f t="shared" ref="L85" si="105">$D85*K85*100</f>
        <v>0</v>
      </c>
      <c r="M85" s="59"/>
      <c r="N85" s="61">
        <f t="shared" ref="N85" si="106">$D85*M85*100</f>
        <v>0</v>
      </c>
      <c r="P85" s="12" t="str">
        <f t="shared" si="71"/>
        <v>- General professional experience</v>
      </c>
    </row>
    <row r="86" spans="1:16" ht="10" hidden="1">
      <c r="A86" s="47" t="s">
        <v>54</v>
      </c>
      <c r="B86" s="91" t="s">
        <v>145</v>
      </c>
      <c r="C86" s="92"/>
      <c r="D86" s="26">
        <v>0</v>
      </c>
      <c r="E86" s="59"/>
      <c r="F86" s="60">
        <f t="shared" si="97"/>
        <v>0</v>
      </c>
      <c r="G86" s="59"/>
      <c r="H86" s="60">
        <f t="shared" si="97"/>
        <v>0</v>
      </c>
      <c r="I86" s="59"/>
      <c r="J86" s="60">
        <f t="shared" ref="J86" si="107">$D86*I86*100</f>
        <v>0</v>
      </c>
      <c r="K86" s="59"/>
      <c r="L86" s="60">
        <f t="shared" ref="L86" si="108">$D86*K86*100</f>
        <v>0</v>
      </c>
      <c r="M86" s="59"/>
      <c r="N86" s="61">
        <f t="shared" ref="N86" si="109">$D86*M86*100</f>
        <v>0</v>
      </c>
      <c r="P86" s="12" t="str">
        <f t="shared" si="71"/>
        <v>- Specific professional experience</v>
      </c>
    </row>
    <row r="87" spans="1:16" ht="10" hidden="1">
      <c r="A87" s="47" t="s">
        <v>55</v>
      </c>
      <c r="B87" s="91" t="s">
        <v>147</v>
      </c>
      <c r="C87" s="92"/>
      <c r="D87" s="26">
        <v>0</v>
      </c>
      <c r="E87" s="59"/>
      <c r="F87" s="60">
        <f t="shared" si="97"/>
        <v>0</v>
      </c>
      <c r="G87" s="59"/>
      <c r="H87" s="60">
        <f t="shared" si="97"/>
        <v>0</v>
      </c>
      <c r="I87" s="59"/>
      <c r="J87" s="60">
        <f t="shared" ref="J87" si="110">$D87*I87*100</f>
        <v>0</v>
      </c>
      <c r="K87" s="59"/>
      <c r="L87" s="60">
        <f t="shared" ref="L87" si="111">$D87*K87*100</f>
        <v>0</v>
      </c>
      <c r="M87" s="59"/>
      <c r="N87" s="61">
        <f t="shared" ref="N87" si="112">$D87*M87*100</f>
        <v>0</v>
      </c>
      <c r="P87" s="12" t="str">
        <f t="shared" si="71"/>
        <v>- Regional experience</v>
      </c>
    </row>
    <row r="88" spans="1:16" ht="10" hidden="1">
      <c r="A88" s="47" t="s">
        <v>56</v>
      </c>
      <c r="B88" s="91" t="s">
        <v>148</v>
      </c>
      <c r="C88" s="92"/>
      <c r="D88" s="26">
        <v>0</v>
      </c>
      <c r="E88" s="59"/>
      <c r="F88" s="60">
        <f t="shared" si="97"/>
        <v>0</v>
      </c>
      <c r="G88" s="59"/>
      <c r="H88" s="60">
        <f t="shared" si="97"/>
        <v>0</v>
      </c>
      <c r="I88" s="59"/>
      <c r="J88" s="60">
        <f t="shared" ref="J88" si="113">$D88*I88*100</f>
        <v>0</v>
      </c>
      <c r="K88" s="59"/>
      <c r="L88" s="60">
        <f t="shared" ref="L88" si="114">$D88*K88*100</f>
        <v>0</v>
      </c>
      <c r="M88" s="59"/>
      <c r="N88" s="61">
        <f t="shared" ref="N88" si="115">$D88*M88*100</f>
        <v>0</v>
      </c>
      <c r="P88" s="12" t="str">
        <f t="shared" si="71"/>
        <v>- Development cooperation experience</v>
      </c>
    </row>
    <row r="89" spans="1:16" ht="10" hidden="1">
      <c r="A89" s="47" t="s">
        <v>57</v>
      </c>
      <c r="B89" s="99" t="s">
        <v>149</v>
      </c>
      <c r="C89" s="100"/>
      <c r="D89" s="26">
        <v>0</v>
      </c>
      <c r="E89" s="75"/>
      <c r="F89" s="63">
        <f>$D89*E89*100</f>
        <v>0</v>
      </c>
      <c r="G89" s="75"/>
      <c r="H89" s="63">
        <f>$D89*G89*100</f>
        <v>0</v>
      </c>
      <c r="I89" s="75"/>
      <c r="J89" s="63">
        <f>$D89*I89*100</f>
        <v>0</v>
      </c>
      <c r="K89" s="75"/>
      <c r="L89" s="63">
        <f>$D89*K89*100</f>
        <v>0</v>
      </c>
      <c r="M89" s="75"/>
      <c r="N89" s="64">
        <f>$D89*M89*100</f>
        <v>0</v>
      </c>
      <c r="P89" s="12" t="str">
        <f t="shared" si="71"/>
        <v>- Other</v>
      </c>
    </row>
    <row r="90" spans="1:16" ht="11.25" hidden="1" customHeight="1" outlineLevel="1">
      <c r="A90" s="87" t="s">
        <v>160</v>
      </c>
      <c r="B90" s="87"/>
      <c r="C90" s="88"/>
      <c r="D90" s="28">
        <f>SUM(D83:D89)</f>
        <v>0</v>
      </c>
      <c r="E90" s="65"/>
      <c r="F90" s="66">
        <f>SUM(F83:F89)</f>
        <v>0</v>
      </c>
      <c r="G90" s="65"/>
      <c r="H90" s="66">
        <f>SUM(H83:H89)</f>
        <v>0</v>
      </c>
      <c r="I90" s="65"/>
      <c r="J90" s="66">
        <f>SUM(J83:J89)</f>
        <v>0</v>
      </c>
      <c r="K90" s="65"/>
      <c r="L90" s="66">
        <f>SUM(L83:L89)</f>
        <v>0</v>
      </c>
      <c r="M90" s="65"/>
      <c r="N90" s="67">
        <f>SUM(N83:N89)</f>
        <v>0</v>
      </c>
      <c r="P90" s="40" t="str">
        <f t="shared" si="71"/>
        <v>Interim total 2.6</v>
      </c>
    </row>
    <row r="91" spans="1:16" ht="11.25" hidden="1" customHeight="1" collapsed="1">
      <c r="A91" s="46" t="s">
        <v>63</v>
      </c>
      <c r="B91" s="101" t="s">
        <v>161</v>
      </c>
      <c r="C91" s="102"/>
      <c r="D91" s="37"/>
      <c r="E91" s="74"/>
      <c r="F91" s="68"/>
      <c r="G91" s="74"/>
      <c r="H91" s="68"/>
      <c r="I91" s="74"/>
      <c r="J91" s="68"/>
      <c r="K91" s="74"/>
      <c r="L91" s="68"/>
      <c r="M91" s="74"/>
      <c r="N91" s="69"/>
      <c r="P91" s="40" t="str">
        <f t="shared" si="71"/>
        <v>Short-term expert pool 2 (in accordance with ToR provisions/criteria)</v>
      </c>
    </row>
    <row r="92" spans="1:16" ht="10" hidden="1">
      <c r="A92" s="47" t="s">
        <v>64</v>
      </c>
      <c r="B92" s="89" t="s">
        <v>142</v>
      </c>
      <c r="C92" s="90"/>
      <c r="D92" s="26">
        <v>0</v>
      </c>
      <c r="E92" s="59"/>
      <c r="F92" s="60">
        <f t="shared" ref="F92:H97" si="116">$D92*E92*100</f>
        <v>0</v>
      </c>
      <c r="G92" s="59"/>
      <c r="H92" s="60">
        <f t="shared" si="116"/>
        <v>0</v>
      </c>
      <c r="I92" s="59"/>
      <c r="J92" s="60">
        <f t="shared" ref="J92" si="117">$D92*I92*100</f>
        <v>0</v>
      </c>
      <c r="K92" s="59"/>
      <c r="L92" s="60">
        <f t="shared" ref="L92" si="118">$D92*K92*100</f>
        <v>0</v>
      </c>
      <c r="M92" s="59"/>
      <c r="N92" s="61">
        <f t="shared" ref="N92" si="119">$D92*M92*100</f>
        <v>0</v>
      </c>
      <c r="P92" s="12" t="str">
        <f t="shared" si="71"/>
        <v>- Qualifications</v>
      </c>
    </row>
    <row r="93" spans="1:16" ht="10" hidden="1">
      <c r="A93" s="47" t="s">
        <v>65</v>
      </c>
      <c r="B93" s="89" t="s">
        <v>143</v>
      </c>
      <c r="C93" s="90"/>
      <c r="D93" s="26">
        <v>0</v>
      </c>
      <c r="E93" s="59"/>
      <c r="F93" s="60">
        <f t="shared" si="116"/>
        <v>0</v>
      </c>
      <c r="G93" s="59"/>
      <c r="H93" s="60">
        <f t="shared" si="116"/>
        <v>0</v>
      </c>
      <c r="I93" s="59"/>
      <c r="J93" s="60">
        <f t="shared" ref="J93" si="120">$D93*I93*100</f>
        <v>0</v>
      </c>
      <c r="K93" s="59"/>
      <c r="L93" s="60">
        <f t="shared" ref="L93" si="121">$D93*K93*100</f>
        <v>0</v>
      </c>
      <c r="M93" s="59"/>
      <c r="N93" s="61">
        <f t="shared" ref="N93" si="122">$D93*M93*100</f>
        <v>0</v>
      </c>
      <c r="P93" s="12" t="str">
        <f t="shared" si="71"/>
        <v>- Language</v>
      </c>
    </row>
    <row r="94" spans="1:16" ht="10" hidden="1">
      <c r="A94" s="44" t="s">
        <v>66</v>
      </c>
      <c r="B94" s="91" t="s">
        <v>144</v>
      </c>
      <c r="C94" s="92"/>
      <c r="D94" s="26">
        <v>0</v>
      </c>
      <c r="E94" s="59"/>
      <c r="F94" s="60">
        <f t="shared" si="116"/>
        <v>0</v>
      </c>
      <c r="G94" s="59"/>
      <c r="H94" s="60">
        <f t="shared" si="116"/>
        <v>0</v>
      </c>
      <c r="I94" s="59"/>
      <c r="J94" s="60">
        <f t="shared" ref="J94" si="123">$D94*I94*100</f>
        <v>0</v>
      </c>
      <c r="K94" s="59"/>
      <c r="L94" s="60">
        <f t="shared" ref="L94" si="124">$D94*K94*100</f>
        <v>0</v>
      </c>
      <c r="M94" s="59"/>
      <c r="N94" s="61">
        <f t="shared" ref="N94" si="125">$D94*M94*100</f>
        <v>0</v>
      </c>
      <c r="P94" s="12" t="str">
        <f t="shared" si="71"/>
        <v>- General professional experience</v>
      </c>
    </row>
    <row r="95" spans="1:16" ht="10" hidden="1">
      <c r="A95" s="47" t="s">
        <v>67</v>
      </c>
      <c r="B95" s="91" t="s">
        <v>145</v>
      </c>
      <c r="C95" s="92"/>
      <c r="D95" s="26">
        <v>0</v>
      </c>
      <c r="E95" s="59"/>
      <c r="F95" s="60">
        <f t="shared" si="116"/>
        <v>0</v>
      </c>
      <c r="G95" s="59"/>
      <c r="H95" s="60">
        <f t="shared" si="116"/>
        <v>0</v>
      </c>
      <c r="I95" s="59"/>
      <c r="J95" s="60">
        <f t="shared" ref="J95" si="126">$D95*I95*100</f>
        <v>0</v>
      </c>
      <c r="K95" s="59"/>
      <c r="L95" s="60">
        <f t="shared" ref="L95" si="127">$D95*K95*100</f>
        <v>0</v>
      </c>
      <c r="M95" s="59"/>
      <c r="N95" s="61">
        <f t="shared" ref="N95" si="128">$D95*M95*100</f>
        <v>0</v>
      </c>
      <c r="P95" s="12" t="str">
        <f t="shared" si="71"/>
        <v>- Specific professional experience</v>
      </c>
    </row>
    <row r="96" spans="1:16" ht="10" hidden="1">
      <c r="A96" s="47" t="s">
        <v>68</v>
      </c>
      <c r="B96" s="91" t="s">
        <v>147</v>
      </c>
      <c r="C96" s="92"/>
      <c r="D96" s="26">
        <v>0</v>
      </c>
      <c r="E96" s="59"/>
      <c r="F96" s="60">
        <f t="shared" si="116"/>
        <v>0</v>
      </c>
      <c r="G96" s="59"/>
      <c r="H96" s="60">
        <f t="shared" si="116"/>
        <v>0</v>
      </c>
      <c r="I96" s="59"/>
      <c r="J96" s="60">
        <f t="shared" ref="J96" si="129">$D96*I96*100</f>
        <v>0</v>
      </c>
      <c r="K96" s="59"/>
      <c r="L96" s="60">
        <f t="shared" ref="L96" si="130">$D96*K96*100</f>
        <v>0</v>
      </c>
      <c r="M96" s="59"/>
      <c r="N96" s="61">
        <f t="shared" ref="N96" si="131">$D96*M96*100</f>
        <v>0</v>
      </c>
      <c r="P96" s="12" t="str">
        <f t="shared" si="71"/>
        <v>- Regional experience</v>
      </c>
    </row>
    <row r="97" spans="1:16" ht="10" hidden="1">
      <c r="A97" s="47" t="s">
        <v>69</v>
      </c>
      <c r="B97" s="91" t="s">
        <v>148</v>
      </c>
      <c r="C97" s="92"/>
      <c r="D97" s="26">
        <v>0</v>
      </c>
      <c r="E97" s="59"/>
      <c r="F97" s="60">
        <f t="shared" si="116"/>
        <v>0</v>
      </c>
      <c r="G97" s="59"/>
      <c r="H97" s="60">
        <f t="shared" si="116"/>
        <v>0</v>
      </c>
      <c r="I97" s="59"/>
      <c r="J97" s="60">
        <f t="shared" ref="J97" si="132">$D97*I97*100</f>
        <v>0</v>
      </c>
      <c r="K97" s="59"/>
      <c r="L97" s="60">
        <f t="shared" ref="L97" si="133">$D97*K97*100</f>
        <v>0</v>
      </c>
      <c r="M97" s="59"/>
      <c r="N97" s="61">
        <f t="shared" ref="N97" si="134">$D97*M97*100</f>
        <v>0</v>
      </c>
      <c r="P97" s="12" t="str">
        <f t="shared" si="71"/>
        <v>- Development cooperation experience</v>
      </c>
    </row>
    <row r="98" spans="1:16" ht="10" hidden="1">
      <c r="A98" s="47" t="s">
        <v>70</v>
      </c>
      <c r="B98" s="99" t="s">
        <v>149</v>
      </c>
      <c r="C98" s="100"/>
      <c r="D98" s="26">
        <v>0</v>
      </c>
      <c r="E98" s="75"/>
      <c r="F98" s="63">
        <f>$D98*E98*100</f>
        <v>0</v>
      </c>
      <c r="G98" s="75"/>
      <c r="H98" s="63">
        <f>$D98*G98*100</f>
        <v>0</v>
      </c>
      <c r="I98" s="75"/>
      <c r="J98" s="63">
        <f>$D98*I98*100</f>
        <v>0</v>
      </c>
      <c r="K98" s="75"/>
      <c r="L98" s="63">
        <f>$D98*K98*100</f>
        <v>0</v>
      </c>
      <c r="M98" s="75"/>
      <c r="N98" s="64">
        <f>$D98*M98*100</f>
        <v>0</v>
      </c>
      <c r="P98" s="12" t="str">
        <f t="shared" si="71"/>
        <v>- Other</v>
      </c>
    </row>
    <row r="99" spans="1:16" ht="11.25" hidden="1" customHeight="1" outlineLevel="1">
      <c r="A99" s="87" t="s">
        <v>162</v>
      </c>
      <c r="B99" s="87"/>
      <c r="C99" s="88"/>
      <c r="D99" s="28">
        <f>SUM(D92:D98)</f>
        <v>0</v>
      </c>
      <c r="E99" s="65"/>
      <c r="F99" s="66">
        <f>SUM(F92:F98)</f>
        <v>0</v>
      </c>
      <c r="G99" s="65"/>
      <c r="H99" s="66">
        <f>SUM(H92:H98)</f>
        <v>0</v>
      </c>
      <c r="I99" s="65"/>
      <c r="J99" s="66">
        <f>SUM(J92:J98)</f>
        <v>0</v>
      </c>
      <c r="K99" s="65"/>
      <c r="L99" s="66">
        <f>SUM(L92:L98)</f>
        <v>0</v>
      </c>
      <c r="M99" s="65"/>
      <c r="N99" s="67">
        <f>SUM(N92:N98)</f>
        <v>0</v>
      </c>
      <c r="P99" s="40" t="str">
        <f t="shared" si="71"/>
        <v>Interim total 2.7</v>
      </c>
    </row>
    <row r="100" spans="1:16" ht="22.5" customHeight="1" collapsed="1">
      <c r="A100" s="46" t="s">
        <v>203</v>
      </c>
      <c r="B100" s="101" t="s">
        <v>196</v>
      </c>
      <c r="C100" s="102"/>
      <c r="D100" s="37"/>
      <c r="E100" s="74"/>
      <c r="F100" s="68"/>
      <c r="G100" s="74"/>
      <c r="H100" s="68"/>
      <c r="I100" s="74"/>
      <c r="J100" s="68"/>
      <c r="K100" s="74"/>
      <c r="L100" s="68"/>
      <c r="M100" s="74"/>
      <c r="N100" s="69"/>
      <c r="P100" s="40" t="str">
        <f t="shared" si="71"/>
        <v>Institution/Company</v>
      </c>
    </row>
    <row r="101" spans="1:16" ht="33.75" customHeight="1">
      <c r="A101" s="44" t="s">
        <v>204</v>
      </c>
      <c r="B101" s="109" t="s">
        <v>207</v>
      </c>
      <c r="C101" s="110"/>
      <c r="D101" s="26">
        <v>0.1</v>
      </c>
      <c r="E101" s="59"/>
      <c r="F101" s="60">
        <f t="shared" ref="F101:H102" si="135">$D101*E101*100</f>
        <v>0</v>
      </c>
      <c r="G101" s="59"/>
      <c r="H101" s="60">
        <f t="shared" si="135"/>
        <v>0</v>
      </c>
      <c r="I101" s="59"/>
      <c r="J101" s="60">
        <f t="shared" ref="J101" si="136">$D101*I101*100</f>
        <v>0</v>
      </c>
      <c r="K101" s="59"/>
      <c r="L101" s="60">
        <f t="shared" ref="L101" si="137">$D101*K101*100</f>
        <v>0</v>
      </c>
      <c r="M101" s="59"/>
      <c r="N101" s="61">
        <f t="shared" ref="N101" si="138">$D101*M101*100</f>
        <v>0</v>
      </c>
      <c r="P101" s="12" t="str">
        <f t="shared" si="71"/>
        <v>Institution with longstanding professional experience in subject areas (evaluations, data collections)</v>
      </c>
    </row>
    <row r="102" spans="1:16" ht="33.75" customHeight="1">
      <c r="A102" s="47" t="s">
        <v>206</v>
      </c>
      <c r="B102" s="107" t="s">
        <v>219</v>
      </c>
      <c r="C102" s="108"/>
      <c r="D102" s="26">
        <v>0.05</v>
      </c>
      <c r="E102" s="59"/>
      <c r="F102" s="60">
        <f t="shared" si="135"/>
        <v>0</v>
      </c>
      <c r="G102" s="59"/>
      <c r="H102" s="60">
        <f t="shared" si="135"/>
        <v>0</v>
      </c>
      <c r="I102" s="59"/>
      <c r="J102" s="60">
        <f t="shared" ref="J102" si="139">$D102*I102*100</f>
        <v>0</v>
      </c>
      <c r="K102" s="59"/>
      <c r="L102" s="60">
        <f t="shared" ref="L102" si="140">$D102*K102*100</f>
        <v>0</v>
      </c>
      <c r="M102" s="59"/>
      <c r="N102" s="61">
        <f t="shared" ref="N102" si="141">$D102*M102*100</f>
        <v>0</v>
      </c>
      <c r="P102" s="12" t="str">
        <f t="shared" si="71"/>
        <v>Capacity to to conduct process and impact evaluation (up-to-date skills, trainers, tools and equipment)</v>
      </c>
    </row>
    <row r="103" spans="1:16" ht="33.75" customHeight="1">
      <c r="A103" s="44" t="s">
        <v>205</v>
      </c>
      <c r="B103" s="91" t="s">
        <v>210</v>
      </c>
      <c r="C103" s="90"/>
      <c r="D103" s="26">
        <v>0.02</v>
      </c>
      <c r="E103" s="75"/>
      <c r="F103" s="63">
        <f>$D103*E103*100</f>
        <v>0</v>
      </c>
      <c r="G103" s="75"/>
      <c r="H103" s="63">
        <f>$D103*G103*100</f>
        <v>0</v>
      </c>
      <c r="I103" s="75"/>
      <c r="J103" s="63">
        <f>$D103*I103*100</f>
        <v>0</v>
      </c>
      <c r="K103" s="75"/>
      <c r="L103" s="63">
        <f>$D103*K103*100</f>
        <v>0</v>
      </c>
      <c r="M103" s="75"/>
      <c r="N103" s="64">
        <f>$D103*M103*100</f>
        <v>0</v>
      </c>
      <c r="P103" s="12" t="str">
        <f t="shared" si="71"/>
        <v xml:space="preserve">Preferably experience in working similar project or initiative </v>
      </c>
    </row>
    <row r="104" spans="1:16" ht="11.25" customHeight="1" outlineLevel="1">
      <c r="A104" s="87" t="s">
        <v>167</v>
      </c>
      <c r="B104" s="87"/>
      <c r="C104" s="88"/>
      <c r="D104" s="28">
        <f>SUM(D101:D103)</f>
        <v>0.17</v>
      </c>
      <c r="E104" s="65"/>
      <c r="F104" s="66">
        <f>SUM(F101:F103)</f>
        <v>0</v>
      </c>
      <c r="G104" s="65"/>
      <c r="H104" s="66">
        <f>SUM(H101:H103)</f>
        <v>0</v>
      </c>
      <c r="I104" s="65"/>
      <c r="J104" s="66">
        <f>SUM(J101:J103)</f>
        <v>0</v>
      </c>
      <c r="K104" s="65"/>
      <c r="L104" s="66">
        <f>SUM(L101:L103)</f>
        <v>0</v>
      </c>
      <c r="M104" s="65"/>
      <c r="N104" s="67">
        <f>SUM(N101:N103)</f>
        <v>0</v>
      </c>
      <c r="P104" s="40" t="str">
        <f t="shared" si="71"/>
        <v>Interim total 2.8</v>
      </c>
    </row>
    <row r="105" spans="1:16" ht="11.25" customHeight="1">
      <c r="A105" s="105" t="s">
        <v>168</v>
      </c>
      <c r="B105" s="105"/>
      <c r="C105" s="106"/>
      <c r="D105" s="29">
        <f>SUM(D45,D51,D61,D71,D81,D90,D99,D104)</f>
        <v>0.65</v>
      </c>
      <c r="E105" s="71"/>
      <c r="F105" s="72">
        <f>SUM(F45,F51,F61,F71,F81,F90,F99,F104)</f>
        <v>0</v>
      </c>
      <c r="G105" s="71"/>
      <c r="H105" s="72">
        <f>SUM(H45,H51,H61,H71,H81,H90,H99,H104)</f>
        <v>0</v>
      </c>
      <c r="I105" s="71"/>
      <c r="J105" s="72">
        <f>SUM(J45,J51,J61,J71,J81,J90,J99,J104)</f>
        <v>0</v>
      </c>
      <c r="K105" s="71"/>
      <c r="L105" s="72">
        <f>SUM(L45,L51,L61,L71,L81,L90,L99,L104)</f>
        <v>0</v>
      </c>
      <c r="M105" s="71"/>
      <c r="N105" s="73">
        <f>SUM(N45,N51,N61,N71,N81,N90,N99,N104)</f>
        <v>0</v>
      </c>
      <c r="P105" s="40" t="str">
        <f t="shared" si="71"/>
        <v>Total 2</v>
      </c>
    </row>
    <row r="106" spans="1:16" ht="12.75" customHeight="1">
      <c r="A106" s="133" t="s">
        <v>169</v>
      </c>
      <c r="B106" s="133"/>
      <c r="C106" s="134"/>
      <c r="D106" s="31">
        <f>D37+D105</f>
        <v>1</v>
      </c>
      <c r="E106" s="76"/>
      <c r="F106" s="77">
        <f>F37+F105</f>
        <v>0</v>
      </c>
      <c r="G106" s="76"/>
      <c r="H106" s="77">
        <f>H37+H105</f>
        <v>0</v>
      </c>
      <c r="I106" s="76"/>
      <c r="J106" s="77">
        <f>J37+J105</f>
        <v>0</v>
      </c>
      <c r="K106" s="76"/>
      <c r="L106" s="77">
        <f>L37+L105</f>
        <v>0</v>
      </c>
      <c r="M106" s="76"/>
      <c r="N106" s="78">
        <f>N37+N105</f>
        <v>0</v>
      </c>
      <c r="P106" s="40" t="str">
        <f t="shared" si="71"/>
        <v>Overall total 1 + 2</v>
      </c>
    </row>
    <row r="107" spans="1:16" ht="12.75" customHeight="1">
      <c r="A107" s="133" t="s">
        <v>170</v>
      </c>
      <c r="B107" s="133"/>
      <c r="C107" s="134"/>
      <c r="D107" s="24"/>
      <c r="E107" s="79"/>
      <c r="F107" s="80">
        <f>F106/1000</f>
        <v>0</v>
      </c>
      <c r="G107" s="79"/>
      <c r="H107" s="80">
        <f>H106/1000</f>
        <v>0</v>
      </c>
      <c r="I107" s="79"/>
      <c r="J107" s="80">
        <f>J106/1000</f>
        <v>0</v>
      </c>
      <c r="K107" s="79"/>
      <c r="L107" s="80">
        <f>L106/1000</f>
        <v>0</v>
      </c>
      <c r="M107" s="79"/>
      <c r="N107" s="81">
        <f>N106/1000</f>
        <v>0</v>
      </c>
      <c r="P107" s="40" t="str">
        <f t="shared" si="71"/>
        <v>Assessment in %</v>
      </c>
    </row>
    <row r="108" spans="1:16" ht="12.75" customHeight="1">
      <c r="A108" s="133" t="s">
        <v>171</v>
      </c>
      <c r="B108" s="133"/>
      <c r="C108" s="134"/>
      <c r="D108" s="25"/>
      <c r="E108" s="82"/>
      <c r="F108" s="83"/>
      <c r="G108" s="82"/>
      <c r="H108" s="83"/>
      <c r="I108" s="82"/>
      <c r="J108" s="83"/>
      <c r="K108" s="82"/>
      <c r="L108" s="83"/>
      <c r="M108" s="82"/>
      <c r="N108" s="84"/>
      <c r="P108" s="40" t="str">
        <f t="shared" si="71"/>
        <v>Ranking</v>
      </c>
    </row>
    <row r="109" spans="1:16" ht="10">
      <c r="E109" s="2"/>
      <c r="G109" s="2"/>
      <c r="I109" s="2"/>
      <c r="K109" s="2"/>
      <c r="M109" s="1"/>
    </row>
    <row r="110" spans="1:16" ht="22.5" customHeight="1">
      <c r="A110" s="117" t="s">
        <v>172</v>
      </c>
      <c r="B110" s="117"/>
      <c r="C110" s="117"/>
      <c r="D110" s="117"/>
      <c r="E110" s="117"/>
      <c r="F110" s="117"/>
      <c r="G110" s="117"/>
      <c r="H110" s="117"/>
      <c r="I110" s="117"/>
      <c r="J110" s="117"/>
      <c r="K110" s="117"/>
      <c r="L110" s="117"/>
      <c r="M110" s="117"/>
      <c r="N110" s="117"/>
    </row>
    <row r="111" spans="1:16" ht="37.75" customHeight="1">
      <c r="A111" s="135"/>
      <c r="B111" s="135"/>
      <c r="C111" s="135"/>
      <c r="E111" s="2"/>
      <c r="G111" s="2"/>
      <c r="I111" s="86"/>
      <c r="J111" s="86"/>
      <c r="K111" s="86"/>
      <c r="L111" s="86"/>
      <c r="M111" s="86"/>
      <c r="N111" s="86"/>
    </row>
    <row r="112" spans="1:16" ht="12" customHeight="1">
      <c r="B112" s="13"/>
      <c r="E112" s="2"/>
      <c r="G112" s="2"/>
      <c r="I112" s="129" t="s">
        <v>180</v>
      </c>
      <c r="J112" s="130"/>
      <c r="K112" s="130"/>
      <c r="L112" s="130"/>
      <c r="M112" s="130"/>
      <c r="N112" s="130"/>
    </row>
  </sheetData>
  <sheetProtection selectLockedCells="1"/>
  <mergeCells count="127">
    <mergeCell ref="B39:C39"/>
    <mergeCell ref="B10:N10"/>
    <mergeCell ref="B75:C75"/>
    <mergeCell ref="B32:C32"/>
    <mergeCell ref="B28:C28"/>
    <mergeCell ref="B29:C29"/>
    <mergeCell ref="B13:C13"/>
    <mergeCell ref="B31:C31"/>
    <mergeCell ref="C5:E5"/>
    <mergeCell ref="B21:C21"/>
    <mergeCell ref="B24:C24"/>
    <mergeCell ref="B25:C25"/>
    <mergeCell ref="B12:C12"/>
    <mergeCell ref="B16:C16"/>
    <mergeCell ref="B17:C17"/>
    <mergeCell ref="B20:C20"/>
    <mergeCell ref="B7:C7"/>
    <mergeCell ref="B8:C8"/>
    <mergeCell ref="B11:C11"/>
    <mergeCell ref="I112:N112"/>
    <mergeCell ref="A14:C14"/>
    <mergeCell ref="B9:C9"/>
    <mergeCell ref="A18:C18"/>
    <mergeCell ref="A22:C22"/>
    <mergeCell ref="A26:C26"/>
    <mergeCell ref="A30:C30"/>
    <mergeCell ref="A35:C35"/>
    <mergeCell ref="A107:C107"/>
    <mergeCell ref="B62:C62"/>
    <mergeCell ref="A110:N110"/>
    <mergeCell ref="A111:C111"/>
    <mergeCell ref="A106:C106"/>
    <mergeCell ref="A108:C108"/>
    <mergeCell ref="B66:C66"/>
    <mergeCell ref="B67:C67"/>
    <mergeCell ref="A71:C71"/>
    <mergeCell ref="A105:C105"/>
    <mergeCell ref="B83:C83"/>
    <mergeCell ref="B38:N38"/>
    <mergeCell ref="B15:C15"/>
    <mergeCell ref="B19:C19"/>
    <mergeCell ref="B23:C23"/>
    <mergeCell ref="B27:C27"/>
    <mergeCell ref="L1:N1"/>
    <mergeCell ref="A2:B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C4:E4"/>
    <mergeCell ref="B103:C103"/>
    <mergeCell ref="B34:C34"/>
    <mergeCell ref="A37:C37"/>
    <mergeCell ref="B85:C85"/>
    <mergeCell ref="B87:C87"/>
    <mergeCell ref="A90:C90"/>
    <mergeCell ref="B69:C69"/>
    <mergeCell ref="B40:C40"/>
    <mergeCell ref="B48:C48"/>
    <mergeCell ref="B42:C42"/>
    <mergeCell ref="B46:C46"/>
    <mergeCell ref="B47:C47"/>
    <mergeCell ref="B52:C52"/>
    <mergeCell ref="B60:C60"/>
    <mergeCell ref="A61:C61"/>
    <mergeCell ref="B76:C76"/>
    <mergeCell ref="B77:C77"/>
    <mergeCell ref="B78:C78"/>
    <mergeCell ref="B49:C49"/>
    <mergeCell ref="B50:C50"/>
    <mergeCell ref="B102:C102"/>
    <mergeCell ref="B101:C101"/>
    <mergeCell ref="B36:C36"/>
    <mergeCell ref="B41:C41"/>
    <mergeCell ref="B89:C89"/>
    <mergeCell ref="B82:C82"/>
    <mergeCell ref="B70:C70"/>
    <mergeCell ref="B88:C88"/>
    <mergeCell ref="B64:C64"/>
    <mergeCell ref="B65:C65"/>
    <mergeCell ref="B72:C72"/>
    <mergeCell ref="B73:C73"/>
    <mergeCell ref="B74:C74"/>
    <mergeCell ref="B91:C91"/>
    <mergeCell ref="B92:C92"/>
    <mergeCell ref="B93:C93"/>
    <mergeCell ref="B94:C94"/>
    <mergeCell ref="B95:C95"/>
    <mergeCell ref="B96:C96"/>
    <mergeCell ref="B97:C97"/>
    <mergeCell ref="B98:C98"/>
    <mergeCell ref="B100:C100"/>
    <mergeCell ref="I111:N111"/>
    <mergeCell ref="A99:C99"/>
    <mergeCell ref="B84:C84"/>
    <mergeCell ref="B86:C86"/>
    <mergeCell ref="B68:C68"/>
    <mergeCell ref="O5:O6"/>
    <mergeCell ref="A1:J1"/>
    <mergeCell ref="B33:C33"/>
    <mergeCell ref="A51:C51"/>
    <mergeCell ref="B59:C59"/>
    <mergeCell ref="B53:C53"/>
    <mergeCell ref="B54:C54"/>
    <mergeCell ref="B56:C56"/>
    <mergeCell ref="B55:C55"/>
    <mergeCell ref="B57:C57"/>
    <mergeCell ref="B58:C58"/>
    <mergeCell ref="B43:C43"/>
    <mergeCell ref="B44:C44"/>
    <mergeCell ref="A45:C45"/>
    <mergeCell ref="A104:C104"/>
    <mergeCell ref="B79:C79"/>
    <mergeCell ref="B80:C80"/>
    <mergeCell ref="B63:C63"/>
    <mergeCell ref="A81:C81"/>
  </mergeCells>
  <conditionalFormatting sqref="D106">
    <cfRule type="cellIs" dxfId="2" priority="13" operator="notEqual">
      <formula>1</formula>
    </cfRule>
  </conditionalFormatting>
  <dataValidations count="1">
    <dataValidation type="decimal" allowBlank="1" showInputMessage="1" showErrorMessage="1" sqref="D12:D13 D16:D17 D20:D21 D24:D25 D28:D29 D32:D34 D36 D101:D103 D40:D44 D53:D60 D63:D70 D73:D80 D83:D89 D92:D98 D47:D5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6 D45 F45 D61 D71 D81 D99 D90 F90 D105 D104 F104 G60 G70 G80 G89 G98 A109:E109 A10 G40 D51 G41 G42 G43 G44 G47 G48 G49 G50 G53 G54 G55 G56 G57 G58 G59 G63 G64 G65 G66 G67 G68 G69 G73 G74 G75 G76 G77 G78 G79 G83 G84 G85 G86 G87 G88 G92 G93 G94 G95 G96 G97 G101 G102 F46:G46 F61:G61 F71:G71 F81:G81 F99:G99 F51:G51 K103 A39 I39 I60 I70 I80 I89 I98 I40 I41 I42 I43 I44 I47 I48 I49 I50 I53 I54 I55 I56 I57 I58 I59 I63 I64 I65 I66 I67 I68 I69 I73 I74 I75 I76 I77 I78 I79 I83 I84 I85 I86 I87 I88 I92 I93 I94 I95 I96 I97 I101 I102 I46 I61 I71 I81 I99 I51 K39 K60 K70 K80 K89 K98 K40 K41 K42 K43 K44 K47 K48 K49 K50 K53 K54 K55 K56 K57 K58 K59 K63 K64 K65 K66 K67 K68 K69 K73 K74 K75 K76 K77 K78 K79 K83 K84 K85 K86 K87 K88 K92 K93 K94 K95 K96 K97 K101 K102 K46 K61 K71 K81 K99 K51 M103 M39 M60 M70 M80 M89 M98 M40 M41 M42 M43 M44 M47 M48 M49 M50 M53 M54 M55 M56 M57 M58 M59 M63 M64 M65 M66 M67 M68 M69 M73 M74 M75 M76 M77 M78 M79 M83 M84 M85 M86 M87 M88 M92 M93 M94 M95 M96 M97 M101 M102 M46 M61 M71 M81 M99 M51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07 K107 I107 G107 D107:E107 D108:E108 M105 K105 I105 M104 K104 I104 G104 M90 K90 I90 G90 M45 K45 I45 G45 F105:G105 D106 D100 D91 D82 D72 D62 D52 I106 K106 M106 G106 F100:G100 F91:G91 F82:G82 F72:G72 F62:G62 F52:G52 I100 I91 I82 I72 I62 I52 K100 K91 K82 K72 K62 K52 M100 M91 M82 M72 M62 M52" numberStoredAsText="1" unlockedFormula="1"/>
    <ignoredError sqref="A85:A89 A92:A98 A91 A82 A83 A73:A80 A63:A70 A53:A60 A72 A62 A52 A40:A44 A46:A50" twoDigitTextYear="1" numberStoredAsText="1"/>
    <ignoredError sqref="A84 A19:A21 A12:A13 A15:A17 A23:A25 A27:A29 A31:A34 A36" twoDigitTextYear="1"/>
    <ignoredError sqref="H35 J35 L35 N3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54FB7-61EB-46BA-AFF7-998A45E1365C}">
  <dimension ref="A1:W112"/>
  <sheetViews>
    <sheetView showGridLines="0" zoomScaleNormal="100" zoomScaleSheetLayoutView="85" zoomScalePageLayoutView="130" workbookViewId="0">
      <pane ySplit="9" topLeftCell="A10" activePane="bottomLeft" state="frozen"/>
      <selection pane="bottomLeft" activeCell="D14" sqref="D1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4" t="s">
        <v>181</v>
      </c>
      <c r="B1" s="94"/>
      <c r="C1" s="94"/>
      <c r="D1" s="94"/>
      <c r="E1" s="94"/>
      <c r="F1" s="94"/>
      <c r="G1" s="94"/>
      <c r="H1" s="94"/>
      <c r="I1" s="94"/>
      <c r="J1" s="94"/>
      <c r="K1" s="38"/>
      <c r="L1" s="113"/>
      <c r="M1" s="114"/>
      <c r="N1" s="114"/>
      <c r="O1" s="53" t="s">
        <v>179</v>
      </c>
      <c r="P1" s="39"/>
      <c r="Q1" s="39"/>
      <c r="R1" s="39"/>
      <c r="S1" s="39"/>
      <c r="T1" s="39"/>
    </row>
    <row r="2" spans="1:23" ht="14.15" customHeight="1">
      <c r="A2" s="115" t="s">
        <v>97</v>
      </c>
      <c r="B2" s="115"/>
      <c r="C2" s="125" t="s">
        <v>182</v>
      </c>
      <c r="D2" s="125"/>
      <c r="E2" s="125"/>
      <c r="G2" s="148" t="s">
        <v>185</v>
      </c>
      <c r="H2" s="148"/>
      <c r="K2" s="8"/>
      <c r="L2" s="52" t="s">
        <v>103</v>
      </c>
      <c r="M2" s="116" t="s">
        <v>187</v>
      </c>
      <c r="N2" s="116"/>
    </row>
    <row r="3" spans="1:23" ht="14.15" customHeight="1">
      <c r="A3" s="117" t="s">
        <v>98</v>
      </c>
      <c r="B3" s="117"/>
      <c r="C3" s="124" t="s">
        <v>183</v>
      </c>
      <c r="D3" s="124"/>
      <c r="E3" s="124"/>
      <c r="G3" s="126" t="s">
        <v>186</v>
      </c>
      <c r="H3" s="126"/>
      <c r="I3" s="126"/>
      <c r="J3" s="126"/>
      <c r="K3" s="126"/>
      <c r="L3" s="5" t="s">
        <v>8</v>
      </c>
      <c r="M3" s="118" t="s">
        <v>188</v>
      </c>
      <c r="N3" s="118"/>
    </row>
    <row r="4" spans="1:23" ht="14.15" customHeight="1">
      <c r="A4" s="117" t="s">
        <v>99</v>
      </c>
      <c r="B4" s="117"/>
      <c r="C4" s="124" t="s">
        <v>184</v>
      </c>
      <c r="D4" s="124"/>
      <c r="E4" s="124"/>
      <c r="G4" s="126"/>
      <c r="H4" s="126"/>
      <c r="I4" s="126"/>
      <c r="J4" s="126"/>
      <c r="K4" s="126"/>
      <c r="L4" s="5" t="s">
        <v>104</v>
      </c>
      <c r="M4" s="118" t="s">
        <v>104</v>
      </c>
      <c r="N4" s="118"/>
    </row>
    <row r="5" spans="1:23" ht="14.15" customHeight="1">
      <c r="A5" s="128" t="s">
        <v>100</v>
      </c>
      <c r="B5" s="128"/>
      <c r="C5" s="143" t="s">
        <v>101</v>
      </c>
      <c r="D5" s="143"/>
      <c r="E5" s="143"/>
      <c r="F5" s="6"/>
      <c r="G5" s="127"/>
      <c r="H5" s="127"/>
      <c r="I5" s="127"/>
      <c r="J5" s="127"/>
      <c r="K5" s="127"/>
      <c r="L5" s="32"/>
      <c r="M5" s="122" t="s">
        <v>173</v>
      </c>
      <c r="N5" s="123"/>
      <c r="O5" s="93" t="s">
        <v>119</v>
      </c>
      <c r="P5" s="54"/>
      <c r="Q5" s="33"/>
      <c r="R5" s="33"/>
      <c r="S5" s="33"/>
      <c r="T5" s="33"/>
      <c r="U5" s="33"/>
      <c r="V5" s="33"/>
      <c r="W5" s="33"/>
    </row>
    <row r="6" spans="1:23" s="9" customFormat="1" ht="27.75" customHeight="1">
      <c r="A6" s="41"/>
      <c r="B6" s="22"/>
      <c r="C6" s="23"/>
      <c r="D6" s="22"/>
      <c r="E6" s="119" t="s">
        <v>174</v>
      </c>
      <c r="F6" s="120"/>
      <c r="G6" s="119" t="s">
        <v>175</v>
      </c>
      <c r="H6" s="120"/>
      <c r="I6" s="119" t="s">
        <v>176</v>
      </c>
      <c r="J6" s="120"/>
      <c r="K6" s="119" t="s">
        <v>177</v>
      </c>
      <c r="L6" s="120"/>
      <c r="M6" s="119" t="s">
        <v>178</v>
      </c>
      <c r="N6" s="121"/>
      <c r="O6" s="93"/>
      <c r="P6" s="54"/>
      <c r="Q6" s="33"/>
      <c r="R6" s="33"/>
      <c r="S6" s="33"/>
      <c r="T6" s="33"/>
      <c r="U6" s="33"/>
      <c r="V6" s="33"/>
      <c r="W6" s="33"/>
    </row>
    <row r="7" spans="1:23" ht="9.75" customHeight="1">
      <c r="B7" s="144" t="s">
        <v>1</v>
      </c>
      <c r="C7" s="145"/>
      <c r="D7" s="21" t="s">
        <v>0</v>
      </c>
      <c r="E7" s="16" t="s">
        <v>2</v>
      </c>
      <c r="F7" s="17" t="s">
        <v>3</v>
      </c>
      <c r="G7" s="16" t="s">
        <v>2</v>
      </c>
      <c r="H7" s="17" t="s">
        <v>3</v>
      </c>
      <c r="I7" s="16" t="s">
        <v>2</v>
      </c>
      <c r="J7" s="17" t="s">
        <v>3</v>
      </c>
      <c r="K7" s="16" t="s">
        <v>2</v>
      </c>
      <c r="L7" s="17" t="s">
        <v>3</v>
      </c>
      <c r="M7" s="16" t="s">
        <v>2</v>
      </c>
      <c r="N7" s="7" t="s">
        <v>3</v>
      </c>
    </row>
    <row r="8" spans="1:23" ht="10.4" customHeight="1">
      <c r="B8" s="146" t="s">
        <v>107</v>
      </c>
      <c r="C8" s="147"/>
      <c r="D8" s="14" t="s">
        <v>108</v>
      </c>
      <c r="E8" s="16" t="s">
        <v>109</v>
      </c>
      <c r="F8" s="17" t="s">
        <v>110</v>
      </c>
      <c r="G8" s="16" t="s">
        <v>109</v>
      </c>
      <c r="H8" s="17" t="s">
        <v>110</v>
      </c>
      <c r="I8" s="16" t="s">
        <v>109</v>
      </c>
      <c r="J8" s="17" t="s">
        <v>110</v>
      </c>
      <c r="K8" s="16" t="s">
        <v>109</v>
      </c>
      <c r="L8" s="17" t="s">
        <v>110</v>
      </c>
      <c r="M8" s="16" t="s">
        <v>109</v>
      </c>
      <c r="N8" s="7" t="s">
        <v>110</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111</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112</v>
      </c>
      <c r="C11" s="139"/>
      <c r="D11" s="20"/>
      <c r="E11" s="55"/>
      <c r="F11" s="56"/>
      <c r="G11" s="57"/>
      <c r="H11" s="56"/>
      <c r="I11" s="57"/>
      <c r="J11" s="56"/>
      <c r="K11" s="57"/>
      <c r="L11" s="56"/>
      <c r="M11" s="57"/>
      <c r="N11" s="58"/>
      <c r="P11" s="40" t="str">
        <f t="shared" ref="P11:P74" si="0">IF(ISBLANK(B11),A11,B11)</f>
        <v>Strategy</v>
      </c>
    </row>
    <row r="12" spans="1:23" ht="22.5" customHeight="1">
      <c r="A12" s="44" t="s">
        <v>14</v>
      </c>
      <c r="B12" s="140" t="s">
        <v>113</v>
      </c>
      <c r="C12" s="110"/>
      <c r="D12" s="26">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1" t="s">
        <v>114</v>
      </c>
      <c r="C13" s="142"/>
      <c r="D13" s="27">
        <v>0.09</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7" t="s">
        <v>115</v>
      </c>
      <c r="B14" s="87"/>
      <c r="C14" s="88"/>
      <c r="D14" s="28">
        <f>SUM(D12:D13)</f>
        <v>0.15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116</v>
      </c>
      <c r="C15" s="139"/>
      <c r="D15" s="20"/>
      <c r="E15" s="55"/>
      <c r="F15" s="68"/>
      <c r="G15" s="55"/>
      <c r="H15" s="68"/>
      <c r="I15" s="55"/>
      <c r="J15" s="68"/>
      <c r="K15" s="55"/>
      <c r="L15" s="68"/>
      <c r="M15" s="55"/>
      <c r="N15" s="69"/>
      <c r="P15" s="40" t="str">
        <f t="shared" si="0"/>
        <v>Cooperation</v>
      </c>
    </row>
    <row r="16" spans="1:23" ht="22.5" customHeight="1">
      <c r="A16" s="44" t="s">
        <v>23</v>
      </c>
      <c r="B16" s="140" t="s">
        <v>117</v>
      </c>
      <c r="C16" s="110"/>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1" t="s">
        <v>118</v>
      </c>
      <c r="C17" s="142"/>
      <c r="D17" s="26">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7" t="s">
        <v>120</v>
      </c>
      <c r="B18" s="87"/>
      <c r="C18" s="88"/>
      <c r="D18" s="28">
        <f>SUM(D16:D17)</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122</v>
      </c>
      <c r="C19" s="139"/>
      <c r="D19" s="20"/>
      <c r="E19" s="55"/>
      <c r="F19" s="68"/>
      <c r="G19" s="55"/>
      <c r="H19" s="68"/>
      <c r="I19" s="55"/>
      <c r="J19" s="68"/>
      <c r="K19" s="55"/>
      <c r="L19" s="68"/>
      <c r="M19" s="55"/>
      <c r="N19" s="69"/>
      <c r="P19" s="40" t="str">
        <f t="shared" si="0"/>
        <v>Steering structure</v>
      </c>
    </row>
    <row r="20" spans="1:16" ht="22.5" customHeight="1">
      <c r="A20" s="44" t="s">
        <v>20</v>
      </c>
      <c r="B20" s="140" t="s">
        <v>123</v>
      </c>
      <c r="C20" s="110"/>
      <c r="D20" s="26">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1" t="s">
        <v>124</v>
      </c>
      <c r="C21" s="142"/>
      <c r="D21" s="26">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7" t="s">
        <v>121</v>
      </c>
      <c r="B22" s="87"/>
      <c r="C22" s="88"/>
      <c r="D22" s="28">
        <f>SUM(D20:D21)</f>
        <v>0.06</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125</v>
      </c>
      <c r="C23" s="139"/>
      <c r="D23" s="20"/>
      <c r="E23" s="55"/>
      <c r="F23" s="68"/>
      <c r="G23" s="55"/>
      <c r="H23" s="68"/>
      <c r="I23" s="55"/>
      <c r="J23" s="68"/>
      <c r="K23" s="55"/>
      <c r="L23" s="68"/>
      <c r="M23" s="55"/>
      <c r="N23" s="69"/>
      <c r="P23" s="40" t="str">
        <f t="shared" si="0"/>
        <v>Processes</v>
      </c>
    </row>
    <row r="24" spans="1:16" ht="22.5" customHeight="1">
      <c r="A24" s="44" t="s">
        <v>18</v>
      </c>
      <c r="B24" s="140" t="s">
        <v>126</v>
      </c>
      <c r="C24" s="110"/>
      <c r="D24" s="26">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1" t="s">
        <v>127</v>
      </c>
      <c r="C25" s="142"/>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7" t="s">
        <v>128</v>
      </c>
      <c r="B26" s="87"/>
      <c r="C26" s="88"/>
      <c r="D26" s="28">
        <f>SUM(D24:D25)</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129</v>
      </c>
      <c r="C27" s="139"/>
      <c r="D27" s="20"/>
      <c r="E27" s="55"/>
      <c r="F27" s="68"/>
      <c r="G27" s="55"/>
      <c r="H27" s="68"/>
      <c r="I27" s="55"/>
      <c r="J27" s="68"/>
      <c r="K27" s="55"/>
      <c r="L27" s="68"/>
      <c r="M27" s="55"/>
      <c r="N27" s="69"/>
      <c r="P27" s="40" t="str">
        <f t="shared" si="0"/>
        <v>Learning and innovation</v>
      </c>
    </row>
    <row r="28" spans="1:16" ht="22.5" customHeight="1">
      <c r="A28" s="44" t="s">
        <v>21</v>
      </c>
      <c r="B28" s="140" t="s">
        <v>130</v>
      </c>
      <c r="C28" s="110"/>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1" t="s">
        <v>131</v>
      </c>
      <c r="C29" s="142"/>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7" t="s">
        <v>132</v>
      </c>
      <c r="B30" s="87"/>
      <c r="C30" s="88"/>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133</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0" t="s">
        <v>134</v>
      </c>
      <c r="C32" s="110"/>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5" t="s">
        <v>135</v>
      </c>
      <c r="C33" s="96"/>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3" t="s">
        <v>136</v>
      </c>
      <c r="C34" s="104"/>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7" t="s">
        <v>137</v>
      </c>
      <c r="B35" s="87"/>
      <c r="C35" s="88"/>
      <c r="D35" s="28">
        <f>SUM(D32:D34)</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11" t="s">
        <v>138</v>
      </c>
      <c r="C36" s="112"/>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5" t="s">
        <v>139</v>
      </c>
      <c r="B37" s="105"/>
      <c r="C37" s="106"/>
      <c r="D37" s="29">
        <f>SUM(D14,D18,D22,D26,D30,D35,D36)</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140</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1" t="s">
        <v>141</v>
      </c>
      <c r="C39" s="102"/>
      <c r="D39" s="37"/>
      <c r="E39" s="74"/>
      <c r="F39" s="68"/>
      <c r="G39" s="74"/>
      <c r="H39" s="68"/>
      <c r="I39" s="74"/>
      <c r="J39" s="68"/>
      <c r="K39" s="74"/>
      <c r="L39" s="68"/>
      <c r="M39" s="74"/>
      <c r="N39" s="69"/>
      <c r="P39" s="40" t="str">
        <f t="shared" si="0"/>
        <v>Team leader (in accordance with ToR provisions/criteria)</v>
      </c>
    </row>
    <row r="40" spans="1:16" ht="32.25" customHeight="1">
      <c r="A40" s="47" t="s">
        <v>75</v>
      </c>
      <c r="B40" s="89" t="s">
        <v>189</v>
      </c>
      <c r="C40" s="90"/>
      <c r="D40" s="26">
        <v>7.0000000000000007E-2</v>
      </c>
      <c r="E40" s="59"/>
      <c r="F40" s="60">
        <f t="shared" ref="F40:H44" si="1">$D40*E40*100</f>
        <v>0</v>
      </c>
      <c r="G40" s="59"/>
      <c r="H40" s="60">
        <f t="shared" si="1"/>
        <v>0</v>
      </c>
      <c r="I40" s="59"/>
      <c r="J40" s="60">
        <f t="shared" ref="J40:J44" si="2">$D40*I40*100</f>
        <v>0</v>
      </c>
      <c r="K40" s="59"/>
      <c r="L40" s="60">
        <f t="shared" ref="L40:L44" si="3">$D40*K40*100</f>
        <v>0</v>
      </c>
      <c r="M40" s="59"/>
      <c r="N40" s="61">
        <f t="shared" ref="N40:N44" si="4">$D40*M40*100</f>
        <v>0</v>
      </c>
      <c r="P40" s="12" t="str">
        <f t="shared" si="0"/>
        <v xml:space="preserve">- Qualifications : Masters' (or Postgraduate) degree in Education or relevant field plus at least Certificate 2 or higher in the national TVET qualification framework </v>
      </c>
    </row>
    <row r="41" spans="1:16" ht="32.25" customHeight="1">
      <c r="A41" s="47" t="s">
        <v>76</v>
      </c>
      <c r="B41" s="89" t="s">
        <v>190</v>
      </c>
      <c r="C41" s="90"/>
      <c r="D41" s="26">
        <v>0.05</v>
      </c>
      <c r="E41" s="59"/>
      <c r="F41" s="60">
        <f t="shared" si="1"/>
        <v>0</v>
      </c>
      <c r="G41" s="59"/>
      <c r="H41" s="60">
        <f t="shared" si="1"/>
        <v>0</v>
      </c>
      <c r="I41" s="59"/>
      <c r="J41" s="60">
        <f t="shared" si="2"/>
        <v>0</v>
      </c>
      <c r="K41" s="59"/>
      <c r="L41" s="60">
        <f t="shared" si="3"/>
        <v>0</v>
      </c>
      <c r="M41" s="59"/>
      <c r="N41" s="61">
        <f t="shared" si="4"/>
        <v>0</v>
      </c>
      <c r="P41" s="12" t="str">
        <f t="shared" si="0"/>
        <v>- Qualifications : Degree in business administration, business management, Social Science or related fields for the soft and business skills training</v>
      </c>
    </row>
    <row r="42" spans="1:16" ht="32.25" customHeight="1">
      <c r="A42" s="44" t="s">
        <v>77</v>
      </c>
      <c r="B42" s="91" t="s">
        <v>200</v>
      </c>
      <c r="C42" s="92"/>
      <c r="D42" s="26">
        <v>0.05</v>
      </c>
      <c r="E42" s="59"/>
      <c r="F42" s="60">
        <f t="shared" si="1"/>
        <v>0</v>
      </c>
      <c r="G42" s="59"/>
      <c r="H42" s="60">
        <f t="shared" si="1"/>
        <v>0</v>
      </c>
      <c r="I42" s="59"/>
      <c r="J42" s="60">
        <f t="shared" si="2"/>
        <v>0</v>
      </c>
      <c r="K42" s="59"/>
      <c r="L42" s="60">
        <f t="shared" si="3"/>
        <v>0</v>
      </c>
      <c r="M42" s="59"/>
      <c r="N42" s="61">
        <f t="shared" si="4"/>
        <v>0</v>
      </c>
      <c r="P42" s="12" t="str">
        <f t="shared" si="0"/>
        <v xml:space="preserve">- Specific professional experience : at least 5 years’ professional experience in providing training to youth and professionals in the trades in the construction sector </v>
      </c>
    </row>
    <row r="43" spans="1:16" ht="32.25" customHeight="1">
      <c r="A43" s="47" t="s">
        <v>78</v>
      </c>
      <c r="B43" s="89" t="s">
        <v>191</v>
      </c>
      <c r="C43" s="90"/>
      <c r="D43" s="26">
        <v>0.05</v>
      </c>
      <c r="E43" s="59"/>
      <c r="F43" s="60">
        <f t="shared" si="1"/>
        <v>0</v>
      </c>
      <c r="G43" s="59"/>
      <c r="H43" s="60">
        <f t="shared" si="1"/>
        <v>0</v>
      </c>
      <c r="I43" s="59"/>
      <c r="J43" s="60">
        <f t="shared" si="2"/>
        <v>0</v>
      </c>
      <c r="K43" s="59"/>
      <c r="L43" s="60">
        <f t="shared" si="3"/>
        <v>0</v>
      </c>
      <c r="M43" s="59"/>
      <c r="N43" s="61">
        <f t="shared" si="4"/>
        <v>0</v>
      </c>
      <c r="P43" s="12" t="str">
        <f t="shared" si="0"/>
        <v>- Leadership/management experience : At least 5 years experience in a leadership/management postion for a similar role</v>
      </c>
    </row>
    <row r="44" spans="1:16" ht="32.25" customHeight="1">
      <c r="A44" s="47" t="s">
        <v>79</v>
      </c>
      <c r="B44" s="89" t="s">
        <v>192</v>
      </c>
      <c r="C44" s="90"/>
      <c r="D44" s="26">
        <v>0.05</v>
      </c>
      <c r="E44" s="59"/>
      <c r="F44" s="60">
        <f t="shared" si="1"/>
        <v>0</v>
      </c>
      <c r="G44" s="59"/>
      <c r="H44" s="60">
        <f t="shared" si="1"/>
        <v>0</v>
      </c>
      <c r="I44" s="59"/>
      <c r="J44" s="60">
        <f t="shared" si="2"/>
        <v>0</v>
      </c>
      <c r="K44" s="59"/>
      <c r="L44" s="60">
        <f t="shared" si="3"/>
        <v>0</v>
      </c>
      <c r="M44" s="59"/>
      <c r="N44" s="61">
        <f t="shared" si="4"/>
        <v>0</v>
      </c>
      <c r="P44" s="12" t="str">
        <f t="shared" si="0"/>
        <v>- Language : Excellent report writing and communication skills in English and good knowledge of local languages (Twi or Fante)</v>
      </c>
    </row>
    <row r="45" spans="1:16" s="10" customFormat="1" ht="11.25" customHeight="1">
      <c r="A45" s="87" t="s">
        <v>150</v>
      </c>
      <c r="B45" s="87"/>
      <c r="C45" s="88"/>
      <c r="D45" s="28">
        <f>SUM(D40:D44)</f>
        <v>0.27</v>
      </c>
      <c r="E45" s="65"/>
      <c r="F45" s="66">
        <f>SUM(F40:F44)</f>
        <v>0</v>
      </c>
      <c r="G45" s="65"/>
      <c r="H45" s="66">
        <f>SUM(H40:H44)</f>
        <v>0</v>
      </c>
      <c r="I45" s="65"/>
      <c r="J45" s="66">
        <f>SUM(J40:J44)</f>
        <v>0</v>
      </c>
      <c r="K45" s="65"/>
      <c r="L45" s="66">
        <f>SUM(L40:L44)</f>
        <v>0</v>
      </c>
      <c r="M45" s="65"/>
      <c r="N45" s="67">
        <f>SUM(N40:N44)</f>
        <v>0</v>
      </c>
      <c r="P45" s="40" t="str">
        <f t="shared" si="0"/>
        <v>Interim total 2.1</v>
      </c>
    </row>
    <row r="46" spans="1:16" ht="11.25" customHeight="1">
      <c r="A46" s="46" t="s">
        <v>83</v>
      </c>
      <c r="B46" s="101" t="s">
        <v>193</v>
      </c>
      <c r="C46" s="102"/>
      <c r="D46" s="37"/>
      <c r="E46" s="74"/>
      <c r="F46" s="68"/>
      <c r="G46" s="74"/>
      <c r="H46" s="68"/>
      <c r="I46" s="74"/>
      <c r="J46" s="68"/>
      <c r="K46" s="74"/>
      <c r="L46" s="68"/>
      <c r="M46" s="74"/>
      <c r="N46" s="69"/>
      <c r="P46" s="40" t="str">
        <f t="shared" si="0"/>
        <v>Experts (in accordance with ToR provisions/criteria)</v>
      </c>
    </row>
    <row r="47" spans="1:16" ht="30.75" customHeight="1">
      <c r="A47" s="47" t="s">
        <v>84</v>
      </c>
      <c r="B47" s="89" t="s">
        <v>194</v>
      </c>
      <c r="C47" s="90"/>
      <c r="D47" s="26">
        <v>7.0000000000000007E-2</v>
      </c>
      <c r="E47" s="59"/>
      <c r="F47" s="60">
        <f t="shared" ref="F47:H50" si="5">$D47*E47*100</f>
        <v>0</v>
      </c>
      <c r="G47" s="59"/>
      <c r="H47" s="60">
        <f t="shared" si="5"/>
        <v>0</v>
      </c>
      <c r="I47" s="59"/>
      <c r="J47" s="60">
        <f t="shared" ref="J47:J50" si="6">$D47*I47*100</f>
        <v>0</v>
      </c>
      <c r="K47" s="59"/>
      <c r="L47" s="60">
        <f t="shared" ref="L47:L50" si="7">$D47*K47*100</f>
        <v>0</v>
      </c>
      <c r="M47" s="59"/>
      <c r="N47" s="61">
        <f t="shared" ref="N47:N50" si="8">$D47*M47*100</f>
        <v>0</v>
      </c>
      <c r="P47" s="12" t="str">
        <f t="shared" si="0"/>
        <v xml:space="preserve">- Qualifications : Bachelor's degree in Education or relevant field plus at least Certificate 2 or higher in the national TVET qualification framework </v>
      </c>
    </row>
    <row r="48" spans="1:16" ht="32.25" customHeight="1">
      <c r="A48" s="47" t="s">
        <v>85</v>
      </c>
      <c r="B48" s="89" t="s">
        <v>190</v>
      </c>
      <c r="C48" s="90"/>
      <c r="D48" s="26">
        <v>0.04</v>
      </c>
      <c r="E48" s="59"/>
      <c r="F48" s="60">
        <f t="shared" si="5"/>
        <v>0</v>
      </c>
      <c r="G48" s="59"/>
      <c r="H48" s="60">
        <f t="shared" si="5"/>
        <v>0</v>
      </c>
      <c r="I48" s="59"/>
      <c r="J48" s="60">
        <f t="shared" si="6"/>
        <v>0</v>
      </c>
      <c r="K48" s="59"/>
      <c r="L48" s="60">
        <f t="shared" si="7"/>
        <v>0</v>
      </c>
      <c r="M48" s="59"/>
      <c r="N48" s="61">
        <f t="shared" si="8"/>
        <v>0</v>
      </c>
      <c r="P48" s="12" t="str">
        <f t="shared" si="0"/>
        <v>- Qualifications : Degree in business administration, business management, Social Science or related fields for the soft and business skills training</v>
      </c>
    </row>
    <row r="49" spans="1:16" ht="35.25" customHeight="1">
      <c r="A49" s="44" t="s">
        <v>86</v>
      </c>
      <c r="B49" s="91" t="s">
        <v>195</v>
      </c>
      <c r="C49" s="92"/>
      <c r="D49" s="30">
        <v>0.05</v>
      </c>
      <c r="E49" s="59"/>
      <c r="F49" s="60">
        <f t="shared" si="5"/>
        <v>0</v>
      </c>
      <c r="G49" s="59"/>
      <c r="H49" s="60">
        <f t="shared" si="5"/>
        <v>0</v>
      </c>
      <c r="I49" s="59"/>
      <c r="J49" s="60">
        <f t="shared" si="6"/>
        <v>0</v>
      </c>
      <c r="K49" s="59"/>
      <c r="L49" s="60">
        <f t="shared" si="7"/>
        <v>0</v>
      </c>
      <c r="M49" s="59"/>
      <c r="N49" s="61">
        <f t="shared" si="8"/>
        <v>0</v>
      </c>
      <c r="P49" s="12" t="str">
        <f t="shared" si="0"/>
        <v xml:space="preserve">- General professional experience : at least 2 years’ professional experience in providing training to youth and professionals in the trades in the construction sector </v>
      </c>
    </row>
    <row r="50" spans="1:16" ht="31.5" customHeight="1">
      <c r="A50" s="47" t="s">
        <v>87</v>
      </c>
      <c r="B50" s="89" t="s">
        <v>192</v>
      </c>
      <c r="C50" s="90"/>
      <c r="D50" s="26">
        <v>0.05</v>
      </c>
      <c r="E50" s="59"/>
      <c r="F50" s="60">
        <f t="shared" si="5"/>
        <v>0</v>
      </c>
      <c r="G50" s="59"/>
      <c r="H50" s="60">
        <f t="shared" si="5"/>
        <v>0</v>
      </c>
      <c r="I50" s="59"/>
      <c r="J50" s="60">
        <f t="shared" si="6"/>
        <v>0</v>
      </c>
      <c r="K50" s="59"/>
      <c r="L50" s="60">
        <f t="shared" si="7"/>
        <v>0</v>
      </c>
      <c r="M50" s="59"/>
      <c r="N50" s="61">
        <f t="shared" si="8"/>
        <v>0</v>
      </c>
      <c r="P50" s="12" t="str">
        <f t="shared" si="0"/>
        <v>- Language : Excellent report writing and communication skills in English and good knowledge of local languages (Twi or Fante)</v>
      </c>
    </row>
    <row r="51" spans="1:16" ht="11.25" customHeight="1" outlineLevel="1">
      <c r="A51" s="87" t="s">
        <v>152</v>
      </c>
      <c r="B51" s="87"/>
      <c r="C51" s="88"/>
      <c r="D51" s="28">
        <f>SUM(D47:D50)</f>
        <v>0.21000000000000002</v>
      </c>
      <c r="E51" s="65"/>
      <c r="F51" s="66">
        <f>SUM(F47:F50)</f>
        <v>0</v>
      </c>
      <c r="G51" s="65"/>
      <c r="H51" s="66">
        <f>SUM(H47:H50)</f>
        <v>0</v>
      </c>
      <c r="I51" s="65"/>
      <c r="J51" s="66">
        <f>SUM(J47:J50)</f>
        <v>0</v>
      </c>
      <c r="K51" s="65"/>
      <c r="L51" s="66">
        <f>SUM(L47:L50)</f>
        <v>0</v>
      </c>
      <c r="M51" s="65"/>
      <c r="N51" s="67">
        <f>SUM(N47:N50)</f>
        <v>0</v>
      </c>
      <c r="P51" s="40" t="str">
        <f t="shared" si="0"/>
        <v>Interim total 2.2</v>
      </c>
    </row>
    <row r="52" spans="1:16" ht="11.25" hidden="1" customHeight="1">
      <c r="A52" s="46" t="s">
        <v>16</v>
      </c>
      <c r="B52" s="101" t="s">
        <v>153</v>
      </c>
      <c r="C52" s="102"/>
      <c r="D52" s="37"/>
      <c r="E52" s="74"/>
      <c r="F52" s="68"/>
      <c r="G52" s="74"/>
      <c r="H52" s="68"/>
      <c r="I52" s="74"/>
      <c r="J52" s="68"/>
      <c r="K52" s="74"/>
      <c r="L52" s="68"/>
      <c r="M52" s="74"/>
      <c r="N52" s="69"/>
      <c r="P52" s="40" t="str">
        <f t="shared" si="0"/>
        <v>Expert 2 (in accordance with ToR provisions/criteria)</v>
      </c>
    </row>
    <row r="53" spans="1:16" ht="10" hidden="1">
      <c r="A53" s="47" t="s">
        <v>35</v>
      </c>
      <c r="B53" s="89" t="s">
        <v>142</v>
      </c>
      <c r="C53" s="90"/>
      <c r="D53" s="26">
        <v>0</v>
      </c>
      <c r="E53" s="59"/>
      <c r="F53" s="60">
        <f t="shared" ref="F53:H59" si="9">$D53*E53*100</f>
        <v>0</v>
      </c>
      <c r="G53" s="59"/>
      <c r="H53" s="60">
        <f t="shared" si="9"/>
        <v>0</v>
      </c>
      <c r="I53" s="59"/>
      <c r="J53" s="60">
        <f t="shared" ref="J53:J59" si="10">$D53*I53*100</f>
        <v>0</v>
      </c>
      <c r="K53" s="59"/>
      <c r="L53" s="60">
        <f t="shared" ref="L53:L59" si="11">$D53*K53*100</f>
        <v>0</v>
      </c>
      <c r="M53" s="59"/>
      <c r="N53" s="61">
        <f t="shared" ref="N53:N59" si="12">$D53*M53*100</f>
        <v>0</v>
      </c>
      <c r="P53" s="12" t="str">
        <f t="shared" si="0"/>
        <v>- Qualifications</v>
      </c>
    </row>
    <row r="54" spans="1:16" ht="10" hidden="1">
      <c r="A54" s="47" t="s">
        <v>28</v>
      </c>
      <c r="B54" s="89" t="s">
        <v>143</v>
      </c>
      <c r="C54" s="90"/>
      <c r="D54" s="26">
        <v>0</v>
      </c>
      <c r="E54" s="59"/>
      <c r="F54" s="60">
        <f t="shared" si="9"/>
        <v>0</v>
      </c>
      <c r="G54" s="59"/>
      <c r="H54" s="60">
        <f t="shared" si="9"/>
        <v>0</v>
      </c>
      <c r="I54" s="59"/>
      <c r="J54" s="60">
        <f t="shared" si="10"/>
        <v>0</v>
      </c>
      <c r="K54" s="59"/>
      <c r="L54" s="60">
        <f t="shared" si="11"/>
        <v>0</v>
      </c>
      <c r="M54" s="59"/>
      <c r="N54" s="61">
        <f t="shared" si="12"/>
        <v>0</v>
      </c>
      <c r="P54" s="12" t="str">
        <f t="shared" si="0"/>
        <v>- Language</v>
      </c>
    </row>
    <row r="55" spans="1:16" ht="10" hidden="1">
      <c r="A55" s="44" t="s">
        <v>29</v>
      </c>
      <c r="B55" s="91" t="s">
        <v>144</v>
      </c>
      <c r="C55" s="92"/>
      <c r="D55" s="30">
        <v>0</v>
      </c>
      <c r="E55" s="59"/>
      <c r="F55" s="60">
        <f t="shared" si="9"/>
        <v>0</v>
      </c>
      <c r="G55" s="59"/>
      <c r="H55" s="60">
        <f t="shared" si="9"/>
        <v>0</v>
      </c>
      <c r="I55" s="59"/>
      <c r="J55" s="60">
        <f t="shared" si="10"/>
        <v>0</v>
      </c>
      <c r="K55" s="59"/>
      <c r="L55" s="60">
        <f t="shared" si="11"/>
        <v>0</v>
      </c>
      <c r="M55" s="59"/>
      <c r="N55" s="61">
        <f t="shared" si="12"/>
        <v>0</v>
      </c>
      <c r="P55" s="12" t="str">
        <f t="shared" si="0"/>
        <v>- General professional experience</v>
      </c>
    </row>
    <row r="56" spans="1:16" ht="10" hidden="1">
      <c r="A56" s="47" t="s">
        <v>30</v>
      </c>
      <c r="B56" s="91" t="s">
        <v>145</v>
      </c>
      <c r="C56" s="92"/>
      <c r="D56" s="26">
        <v>0</v>
      </c>
      <c r="E56" s="59"/>
      <c r="F56" s="60">
        <f t="shared" si="9"/>
        <v>0</v>
      </c>
      <c r="G56" s="59"/>
      <c r="H56" s="60">
        <f t="shared" si="9"/>
        <v>0</v>
      </c>
      <c r="I56" s="59"/>
      <c r="J56" s="60">
        <f t="shared" si="10"/>
        <v>0</v>
      </c>
      <c r="K56" s="59"/>
      <c r="L56" s="60">
        <f t="shared" si="11"/>
        <v>0</v>
      </c>
      <c r="M56" s="59"/>
      <c r="N56" s="61">
        <f t="shared" si="12"/>
        <v>0</v>
      </c>
      <c r="P56" s="12" t="str">
        <f t="shared" si="0"/>
        <v>- Specific professional experience</v>
      </c>
    </row>
    <row r="57" spans="1:16" ht="11.25" hidden="1" customHeight="1">
      <c r="A57" s="47" t="s">
        <v>31</v>
      </c>
      <c r="B57" s="89" t="s">
        <v>146</v>
      </c>
      <c r="C57" s="90"/>
      <c r="D57" s="26">
        <v>0</v>
      </c>
      <c r="E57" s="59"/>
      <c r="F57" s="60">
        <f t="shared" si="9"/>
        <v>0</v>
      </c>
      <c r="G57" s="59"/>
      <c r="H57" s="60">
        <f t="shared" si="9"/>
        <v>0</v>
      </c>
      <c r="I57" s="59"/>
      <c r="J57" s="60">
        <f t="shared" si="10"/>
        <v>0</v>
      </c>
      <c r="K57" s="59"/>
      <c r="L57" s="60">
        <f t="shared" si="11"/>
        <v>0</v>
      </c>
      <c r="M57" s="59"/>
      <c r="N57" s="61">
        <f t="shared" si="12"/>
        <v>0</v>
      </c>
      <c r="P57" s="12" t="str">
        <f t="shared" si="0"/>
        <v>- Leadership/management experience</v>
      </c>
    </row>
    <row r="58" spans="1:16" ht="10" hidden="1">
      <c r="A58" s="47" t="s">
        <v>32</v>
      </c>
      <c r="B58" s="91" t="s">
        <v>147</v>
      </c>
      <c r="C58" s="92"/>
      <c r="D58" s="26">
        <v>0</v>
      </c>
      <c r="E58" s="59"/>
      <c r="F58" s="60">
        <f t="shared" si="9"/>
        <v>0</v>
      </c>
      <c r="G58" s="59"/>
      <c r="H58" s="60">
        <f t="shared" si="9"/>
        <v>0</v>
      </c>
      <c r="I58" s="59"/>
      <c r="J58" s="60">
        <f t="shared" si="10"/>
        <v>0</v>
      </c>
      <c r="K58" s="59"/>
      <c r="L58" s="60">
        <f t="shared" si="11"/>
        <v>0</v>
      </c>
      <c r="M58" s="59"/>
      <c r="N58" s="61">
        <f t="shared" si="12"/>
        <v>0</v>
      </c>
      <c r="P58" s="12" t="str">
        <f t="shared" si="0"/>
        <v>- Regional experience</v>
      </c>
    </row>
    <row r="59" spans="1:16" ht="10" hidden="1">
      <c r="A59" s="47" t="s">
        <v>33</v>
      </c>
      <c r="B59" s="97" t="s">
        <v>148</v>
      </c>
      <c r="C59" s="98"/>
      <c r="D59" s="26">
        <v>0</v>
      </c>
      <c r="E59" s="59"/>
      <c r="F59" s="60">
        <f t="shared" si="9"/>
        <v>0</v>
      </c>
      <c r="G59" s="59"/>
      <c r="H59" s="60">
        <f t="shared" si="9"/>
        <v>0</v>
      </c>
      <c r="I59" s="59"/>
      <c r="J59" s="60">
        <f t="shared" si="10"/>
        <v>0</v>
      </c>
      <c r="K59" s="59"/>
      <c r="L59" s="60">
        <f t="shared" si="11"/>
        <v>0</v>
      </c>
      <c r="M59" s="59"/>
      <c r="N59" s="61">
        <f t="shared" si="12"/>
        <v>0</v>
      </c>
      <c r="P59" s="12" t="str">
        <f t="shared" si="0"/>
        <v>- Development cooperation experience</v>
      </c>
    </row>
    <row r="60" spans="1:16" ht="10" hidden="1">
      <c r="A60" s="47" t="s">
        <v>34</v>
      </c>
      <c r="B60" s="99" t="s">
        <v>149</v>
      </c>
      <c r="C60" s="100"/>
      <c r="D60" s="30">
        <v>0</v>
      </c>
      <c r="E60" s="75"/>
      <c r="F60" s="63">
        <f>$D60*E60*100</f>
        <v>0</v>
      </c>
      <c r="G60" s="75"/>
      <c r="H60" s="63">
        <f>$D60*G60*100</f>
        <v>0</v>
      </c>
      <c r="I60" s="75"/>
      <c r="J60" s="63">
        <f>$D60*I60*100</f>
        <v>0</v>
      </c>
      <c r="K60" s="75"/>
      <c r="L60" s="63">
        <f>$D60*K60*100</f>
        <v>0</v>
      </c>
      <c r="M60" s="75"/>
      <c r="N60" s="64">
        <f>$D60*M60*100</f>
        <v>0</v>
      </c>
      <c r="P60" s="12" t="str">
        <f t="shared" si="0"/>
        <v>- Other</v>
      </c>
    </row>
    <row r="61" spans="1:16" ht="11.25" hidden="1" customHeight="1" outlineLevel="1">
      <c r="A61" s="87" t="s">
        <v>154</v>
      </c>
      <c r="B61" s="87"/>
      <c r="C61" s="88"/>
      <c r="D61" s="28">
        <f>SUM(D53:D60)</f>
        <v>0</v>
      </c>
      <c r="E61" s="65"/>
      <c r="F61" s="66">
        <f>SUM(F53:F60)</f>
        <v>0</v>
      </c>
      <c r="G61" s="65"/>
      <c r="H61" s="66">
        <f>SUM(H53:H60)</f>
        <v>0</v>
      </c>
      <c r="I61" s="65"/>
      <c r="J61" s="66">
        <f>SUM(J53:J60)</f>
        <v>0</v>
      </c>
      <c r="K61" s="65"/>
      <c r="L61" s="66">
        <f>SUM(L53:L60)</f>
        <v>0</v>
      </c>
      <c r="M61" s="65"/>
      <c r="N61" s="67">
        <f>SUM(N53:N60)</f>
        <v>0</v>
      </c>
      <c r="P61" s="40" t="str">
        <f t="shared" si="0"/>
        <v>Interim total 2.3</v>
      </c>
    </row>
    <row r="62" spans="1:16" ht="11.25" hidden="1" customHeight="1" collapsed="1">
      <c r="A62" s="46" t="s">
        <v>17</v>
      </c>
      <c r="B62" s="101" t="s">
        <v>155</v>
      </c>
      <c r="C62" s="102"/>
      <c r="D62" s="37"/>
      <c r="E62" s="74"/>
      <c r="F62" s="68"/>
      <c r="G62" s="74"/>
      <c r="H62" s="68"/>
      <c r="I62" s="74"/>
      <c r="J62" s="68"/>
      <c r="K62" s="74"/>
      <c r="L62" s="68"/>
      <c r="M62" s="74"/>
      <c r="N62" s="69"/>
      <c r="P62" s="40" t="str">
        <f t="shared" si="0"/>
        <v>Expert 3 (in accordance with ToR provisions/criteria)</v>
      </c>
    </row>
    <row r="63" spans="1:16" ht="10" hidden="1">
      <c r="A63" s="47" t="s">
        <v>27</v>
      </c>
      <c r="B63" s="89" t="s">
        <v>142</v>
      </c>
      <c r="C63" s="90"/>
      <c r="D63" s="26">
        <v>0</v>
      </c>
      <c r="E63" s="59"/>
      <c r="F63" s="60">
        <f t="shared" ref="F63:H69" si="13">$D63*E63*100</f>
        <v>0</v>
      </c>
      <c r="G63" s="59"/>
      <c r="H63" s="60">
        <f t="shared" si="13"/>
        <v>0</v>
      </c>
      <c r="I63" s="59"/>
      <c r="J63" s="60">
        <f t="shared" ref="J63:J69" si="14">$D63*I63*100</f>
        <v>0</v>
      </c>
      <c r="K63" s="59"/>
      <c r="L63" s="60">
        <f t="shared" ref="L63:L69" si="15">$D63*K63*100</f>
        <v>0</v>
      </c>
      <c r="M63" s="59"/>
      <c r="N63" s="61">
        <f t="shared" ref="N63:N69" si="16">$D63*M63*100</f>
        <v>0</v>
      </c>
      <c r="P63" s="12" t="str">
        <f t="shared" si="0"/>
        <v>- Qualifications</v>
      </c>
    </row>
    <row r="64" spans="1:16" ht="10" hidden="1">
      <c r="A64" s="47" t="s">
        <v>36</v>
      </c>
      <c r="B64" s="89" t="s">
        <v>143</v>
      </c>
      <c r="C64" s="90"/>
      <c r="D64" s="26">
        <v>0</v>
      </c>
      <c r="E64" s="59"/>
      <c r="F64" s="60">
        <f t="shared" si="13"/>
        <v>0</v>
      </c>
      <c r="G64" s="59"/>
      <c r="H64" s="60">
        <f t="shared" si="13"/>
        <v>0</v>
      </c>
      <c r="I64" s="59"/>
      <c r="J64" s="60">
        <f t="shared" si="14"/>
        <v>0</v>
      </c>
      <c r="K64" s="59"/>
      <c r="L64" s="60">
        <f t="shared" si="15"/>
        <v>0</v>
      </c>
      <c r="M64" s="59"/>
      <c r="N64" s="61">
        <f t="shared" si="16"/>
        <v>0</v>
      </c>
      <c r="P64" s="12" t="str">
        <f t="shared" si="0"/>
        <v>- Language</v>
      </c>
    </row>
    <row r="65" spans="1:16" ht="10" hidden="1">
      <c r="A65" s="47" t="s">
        <v>37</v>
      </c>
      <c r="B65" s="91" t="s">
        <v>144</v>
      </c>
      <c r="C65" s="92"/>
      <c r="D65" s="30">
        <v>0</v>
      </c>
      <c r="E65" s="59"/>
      <c r="F65" s="60">
        <f t="shared" si="13"/>
        <v>0</v>
      </c>
      <c r="G65" s="59"/>
      <c r="H65" s="60">
        <f t="shared" si="13"/>
        <v>0</v>
      </c>
      <c r="I65" s="59"/>
      <c r="J65" s="60">
        <f t="shared" si="14"/>
        <v>0</v>
      </c>
      <c r="K65" s="59"/>
      <c r="L65" s="60">
        <f t="shared" si="15"/>
        <v>0</v>
      </c>
      <c r="M65" s="59"/>
      <c r="N65" s="61">
        <f t="shared" si="16"/>
        <v>0</v>
      </c>
      <c r="P65" s="12" t="str">
        <f t="shared" si="0"/>
        <v>- General professional experience</v>
      </c>
    </row>
    <row r="66" spans="1:16" ht="10" hidden="1">
      <c r="A66" s="47" t="s">
        <v>38</v>
      </c>
      <c r="B66" s="91" t="s">
        <v>145</v>
      </c>
      <c r="C66" s="92"/>
      <c r="D66" s="26">
        <v>0</v>
      </c>
      <c r="E66" s="59"/>
      <c r="F66" s="60">
        <f t="shared" si="13"/>
        <v>0</v>
      </c>
      <c r="G66" s="59"/>
      <c r="H66" s="60">
        <f t="shared" si="13"/>
        <v>0</v>
      </c>
      <c r="I66" s="59"/>
      <c r="J66" s="60">
        <f t="shared" si="14"/>
        <v>0</v>
      </c>
      <c r="K66" s="59"/>
      <c r="L66" s="60">
        <f t="shared" si="15"/>
        <v>0</v>
      </c>
      <c r="M66" s="59"/>
      <c r="N66" s="61">
        <f t="shared" si="16"/>
        <v>0</v>
      </c>
      <c r="P66" s="12" t="str">
        <f t="shared" si="0"/>
        <v>- Specific professional experience</v>
      </c>
    </row>
    <row r="67" spans="1:16" ht="11.25" hidden="1" customHeight="1">
      <c r="A67" s="47" t="s">
        <v>39</v>
      </c>
      <c r="B67" s="89" t="s">
        <v>146</v>
      </c>
      <c r="C67" s="90"/>
      <c r="D67" s="26">
        <v>0</v>
      </c>
      <c r="E67" s="59"/>
      <c r="F67" s="60">
        <f t="shared" si="13"/>
        <v>0</v>
      </c>
      <c r="G67" s="59"/>
      <c r="H67" s="60">
        <f t="shared" si="13"/>
        <v>0</v>
      </c>
      <c r="I67" s="59"/>
      <c r="J67" s="60">
        <f t="shared" si="14"/>
        <v>0</v>
      </c>
      <c r="K67" s="59"/>
      <c r="L67" s="60">
        <f t="shared" si="15"/>
        <v>0</v>
      </c>
      <c r="M67" s="59"/>
      <c r="N67" s="61">
        <f t="shared" si="16"/>
        <v>0</v>
      </c>
      <c r="P67" s="12" t="str">
        <f t="shared" si="0"/>
        <v>- Leadership/management experience</v>
      </c>
    </row>
    <row r="68" spans="1:16" ht="10" hidden="1">
      <c r="A68" s="47" t="s">
        <v>40</v>
      </c>
      <c r="B68" s="91" t="s">
        <v>147</v>
      </c>
      <c r="C68" s="92"/>
      <c r="D68" s="26">
        <v>0</v>
      </c>
      <c r="E68" s="59"/>
      <c r="F68" s="60">
        <f t="shared" si="13"/>
        <v>0</v>
      </c>
      <c r="G68" s="59"/>
      <c r="H68" s="60">
        <f t="shared" si="13"/>
        <v>0</v>
      </c>
      <c r="I68" s="59"/>
      <c r="J68" s="60">
        <f t="shared" si="14"/>
        <v>0</v>
      </c>
      <c r="K68" s="59"/>
      <c r="L68" s="60">
        <f t="shared" si="15"/>
        <v>0</v>
      </c>
      <c r="M68" s="59"/>
      <c r="N68" s="61">
        <f t="shared" si="16"/>
        <v>0</v>
      </c>
      <c r="P68" s="12" t="str">
        <f t="shared" si="0"/>
        <v>- Regional experience</v>
      </c>
    </row>
    <row r="69" spans="1:16" ht="10" hidden="1">
      <c r="A69" s="47" t="s">
        <v>41</v>
      </c>
      <c r="B69" s="97" t="s">
        <v>148</v>
      </c>
      <c r="C69" s="98"/>
      <c r="D69" s="26">
        <v>0</v>
      </c>
      <c r="E69" s="59"/>
      <c r="F69" s="60">
        <f t="shared" si="13"/>
        <v>0</v>
      </c>
      <c r="G69" s="59"/>
      <c r="H69" s="60">
        <f t="shared" si="13"/>
        <v>0</v>
      </c>
      <c r="I69" s="59"/>
      <c r="J69" s="60">
        <f t="shared" si="14"/>
        <v>0</v>
      </c>
      <c r="K69" s="59"/>
      <c r="L69" s="60">
        <f t="shared" si="15"/>
        <v>0</v>
      </c>
      <c r="M69" s="59"/>
      <c r="N69" s="61">
        <f t="shared" si="16"/>
        <v>0</v>
      </c>
      <c r="P69" s="12" t="str">
        <f t="shared" si="0"/>
        <v>- Development cooperation experience</v>
      </c>
    </row>
    <row r="70" spans="1:16" ht="10" hidden="1">
      <c r="A70" s="47" t="s">
        <v>42</v>
      </c>
      <c r="B70" s="99" t="s">
        <v>149</v>
      </c>
      <c r="C70" s="100"/>
      <c r="D70" s="30">
        <v>0</v>
      </c>
      <c r="E70" s="75"/>
      <c r="F70" s="63">
        <f>$D70*E70*100</f>
        <v>0</v>
      </c>
      <c r="G70" s="75"/>
      <c r="H70" s="63">
        <f>$D70*G70*100</f>
        <v>0</v>
      </c>
      <c r="I70" s="75"/>
      <c r="J70" s="63">
        <f>$D70*I70*100</f>
        <v>0</v>
      </c>
      <c r="K70" s="75"/>
      <c r="L70" s="63">
        <f>$D70*K70*100</f>
        <v>0</v>
      </c>
      <c r="M70" s="75"/>
      <c r="N70" s="64">
        <f>$D70*M70*100</f>
        <v>0</v>
      </c>
      <c r="P70" s="12" t="str">
        <f t="shared" si="0"/>
        <v>- Other</v>
      </c>
    </row>
    <row r="71" spans="1:16" ht="11.25" hidden="1" customHeight="1" outlineLevel="1">
      <c r="A71" s="87" t="s">
        <v>156</v>
      </c>
      <c r="B71" s="87"/>
      <c r="C71" s="88"/>
      <c r="D71" s="28">
        <f>SUM(D63:D70)</f>
        <v>0</v>
      </c>
      <c r="E71" s="65"/>
      <c r="F71" s="66">
        <f>SUM(F63:F70)</f>
        <v>0</v>
      </c>
      <c r="G71" s="65"/>
      <c r="H71" s="66">
        <f>SUM(H63:H70)</f>
        <v>0</v>
      </c>
      <c r="I71" s="65"/>
      <c r="J71" s="66">
        <f>SUM(J63:J70)</f>
        <v>0</v>
      </c>
      <c r="K71" s="65"/>
      <c r="L71" s="66">
        <f>SUM(L63:L70)</f>
        <v>0</v>
      </c>
      <c r="M71" s="65"/>
      <c r="N71" s="67">
        <f>SUM(N63:N70)</f>
        <v>0</v>
      </c>
      <c r="P71" s="40" t="str">
        <f t="shared" si="0"/>
        <v>Interim total 2.4</v>
      </c>
    </row>
    <row r="72" spans="1:16" ht="11.25" hidden="1" customHeight="1" collapsed="1">
      <c r="A72" s="46" t="s">
        <v>25</v>
      </c>
      <c r="B72" s="101" t="s">
        <v>157</v>
      </c>
      <c r="C72" s="102"/>
      <c r="D72" s="37"/>
      <c r="E72" s="74"/>
      <c r="F72" s="68"/>
      <c r="G72" s="74"/>
      <c r="H72" s="68"/>
      <c r="I72" s="74"/>
      <c r="J72" s="68"/>
      <c r="K72" s="74"/>
      <c r="L72" s="68"/>
      <c r="M72" s="74"/>
      <c r="N72" s="69"/>
      <c r="P72" s="40" t="str">
        <f t="shared" si="0"/>
        <v>Expert 4 (in accordance with ToR provisions/criteria)</v>
      </c>
    </row>
    <row r="73" spans="1:16" ht="10" hidden="1">
      <c r="A73" s="47" t="s">
        <v>43</v>
      </c>
      <c r="B73" s="89" t="s">
        <v>142</v>
      </c>
      <c r="C73" s="90"/>
      <c r="D73" s="26">
        <v>0</v>
      </c>
      <c r="E73" s="59"/>
      <c r="F73" s="60">
        <f t="shared" ref="F73:H79" si="17">$D73*E73*100</f>
        <v>0</v>
      </c>
      <c r="G73" s="59"/>
      <c r="H73" s="60">
        <f t="shared" si="17"/>
        <v>0</v>
      </c>
      <c r="I73" s="59"/>
      <c r="J73" s="60">
        <f t="shared" ref="J73:J79" si="18">$D73*I73*100</f>
        <v>0</v>
      </c>
      <c r="K73" s="59"/>
      <c r="L73" s="60">
        <f t="shared" ref="L73:L79" si="19">$D73*K73*100</f>
        <v>0</v>
      </c>
      <c r="M73" s="59"/>
      <c r="N73" s="61">
        <f t="shared" ref="N73:N79" si="20">$D73*M73*100</f>
        <v>0</v>
      </c>
      <c r="P73" s="12" t="str">
        <f t="shared" si="0"/>
        <v>- Qualifications</v>
      </c>
    </row>
    <row r="74" spans="1:16" ht="10" hidden="1">
      <c r="A74" s="47" t="s">
        <v>44</v>
      </c>
      <c r="B74" s="89" t="s">
        <v>143</v>
      </c>
      <c r="C74" s="90"/>
      <c r="D74" s="26">
        <v>0</v>
      </c>
      <c r="E74" s="59"/>
      <c r="F74" s="60">
        <f t="shared" si="17"/>
        <v>0</v>
      </c>
      <c r="G74" s="59"/>
      <c r="H74" s="60">
        <f t="shared" si="17"/>
        <v>0</v>
      </c>
      <c r="I74" s="59"/>
      <c r="J74" s="60">
        <f t="shared" si="18"/>
        <v>0</v>
      </c>
      <c r="K74" s="59"/>
      <c r="L74" s="60">
        <f t="shared" si="19"/>
        <v>0</v>
      </c>
      <c r="M74" s="59"/>
      <c r="N74" s="61">
        <f t="shared" si="20"/>
        <v>0</v>
      </c>
      <c r="P74" s="12" t="str">
        <f t="shared" si="0"/>
        <v>- Language</v>
      </c>
    </row>
    <row r="75" spans="1:16" ht="10" hidden="1">
      <c r="A75" s="47" t="s">
        <v>45</v>
      </c>
      <c r="B75" s="91" t="s">
        <v>144</v>
      </c>
      <c r="C75" s="92"/>
      <c r="D75" s="30">
        <v>0</v>
      </c>
      <c r="E75" s="59"/>
      <c r="F75" s="60">
        <f t="shared" si="17"/>
        <v>0</v>
      </c>
      <c r="G75" s="59"/>
      <c r="H75" s="60">
        <f t="shared" si="17"/>
        <v>0</v>
      </c>
      <c r="I75" s="59"/>
      <c r="J75" s="60">
        <f t="shared" si="18"/>
        <v>0</v>
      </c>
      <c r="K75" s="59"/>
      <c r="L75" s="60">
        <f t="shared" si="19"/>
        <v>0</v>
      </c>
      <c r="M75" s="59"/>
      <c r="N75" s="61">
        <f t="shared" si="20"/>
        <v>0</v>
      </c>
      <c r="P75" s="12" t="str">
        <f t="shared" ref="P75:P108" si="21">IF(ISBLANK(B75),A75,B75)</f>
        <v>- General professional experience</v>
      </c>
    </row>
    <row r="76" spans="1:16" ht="10" hidden="1">
      <c r="A76" s="47" t="s">
        <v>46</v>
      </c>
      <c r="B76" s="91" t="s">
        <v>145</v>
      </c>
      <c r="C76" s="92"/>
      <c r="D76" s="26">
        <v>0</v>
      </c>
      <c r="E76" s="59"/>
      <c r="F76" s="60">
        <f t="shared" si="17"/>
        <v>0</v>
      </c>
      <c r="G76" s="59"/>
      <c r="H76" s="60">
        <f t="shared" si="17"/>
        <v>0</v>
      </c>
      <c r="I76" s="59"/>
      <c r="J76" s="60">
        <f t="shared" si="18"/>
        <v>0</v>
      </c>
      <c r="K76" s="59"/>
      <c r="L76" s="60">
        <f t="shared" si="19"/>
        <v>0</v>
      </c>
      <c r="M76" s="59"/>
      <c r="N76" s="61">
        <f t="shared" si="20"/>
        <v>0</v>
      </c>
      <c r="P76" s="12" t="str">
        <f t="shared" si="21"/>
        <v>- Specific professional experience</v>
      </c>
    </row>
    <row r="77" spans="1:16" ht="11.25" hidden="1" customHeight="1">
      <c r="A77" s="47" t="s">
        <v>47</v>
      </c>
      <c r="B77" s="89" t="s">
        <v>146</v>
      </c>
      <c r="C77" s="90"/>
      <c r="D77" s="26">
        <v>0</v>
      </c>
      <c r="E77" s="59"/>
      <c r="F77" s="60">
        <f t="shared" si="17"/>
        <v>0</v>
      </c>
      <c r="G77" s="59"/>
      <c r="H77" s="60">
        <f t="shared" si="17"/>
        <v>0</v>
      </c>
      <c r="I77" s="59"/>
      <c r="J77" s="60">
        <f t="shared" si="18"/>
        <v>0</v>
      </c>
      <c r="K77" s="59"/>
      <c r="L77" s="60">
        <f t="shared" si="19"/>
        <v>0</v>
      </c>
      <c r="M77" s="59"/>
      <c r="N77" s="61">
        <f t="shared" si="20"/>
        <v>0</v>
      </c>
      <c r="P77" s="12" t="str">
        <f t="shared" si="21"/>
        <v>- Leadership/management experience</v>
      </c>
    </row>
    <row r="78" spans="1:16" ht="10" hidden="1">
      <c r="A78" s="47" t="s">
        <v>48</v>
      </c>
      <c r="B78" s="91" t="s">
        <v>147</v>
      </c>
      <c r="C78" s="92"/>
      <c r="D78" s="26">
        <v>0</v>
      </c>
      <c r="E78" s="59"/>
      <c r="F78" s="60">
        <f t="shared" si="17"/>
        <v>0</v>
      </c>
      <c r="G78" s="59"/>
      <c r="H78" s="60">
        <f t="shared" si="17"/>
        <v>0</v>
      </c>
      <c r="I78" s="59"/>
      <c r="J78" s="60">
        <f t="shared" si="18"/>
        <v>0</v>
      </c>
      <c r="K78" s="59"/>
      <c r="L78" s="60">
        <f t="shared" si="19"/>
        <v>0</v>
      </c>
      <c r="M78" s="59"/>
      <c r="N78" s="61">
        <f t="shared" si="20"/>
        <v>0</v>
      </c>
      <c r="P78" s="12" t="str">
        <f t="shared" si="21"/>
        <v>- Regional experience</v>
      </c>
    </row>
    <row r="79" spans="1:16" ht="10" hidden="1">
      <c r="A79" s="47" t="s">
        <v>49</v>
      </c>
      <c r="B79" s="97" t="s">
        <v>148</v>
      </c>
      <c r="C79" s="98"/>
      <c r="D79" s="26">
        <v>0</v>
      </c>
      <c r="E79" s="59"/>
      <c r="F79" s="60">
        <f t="shared" si="17"/>
        <v>0</v>
      </c>
      <c r="G79" s="59"/>
      <c r="H79" s="60">
        <f t="shared" si="17"/>
        <v>0</v>
      </c>
      <c r="I79" s="59"/>
      <c r="J79" s="60">
        <f t="shared" si="18"/>
        <v>0</v>
      </c>
      <c r="K79" s="59"/>
      <c r="L79" s="60">
        <f t="shared" si="19"/>
        <v>0</v>
      </c>
      <c r="M79" s="59"/>
      <c r="N79" s="61">
        <f t="shared" si="20"/>
        <v>0</v>
      </c>
      <c r="P79" s="12" t="str">
        <f t="shared" si="21"/>
        <v>- Development cooperation experience</v>
      </c>
    </row>
    <row r="80" spans="1:16" ht="10" hidden="1">
      <c r="A80" s="47" t="s">
        <v>50</v>
      </c>
      <c r="B80" s="99" t="s">
        <v>149</v>
      </c>
      <c r="C80" s="100"/>
      <c r="D80" s="30">
        <v>0</v>
      </c>
      <c r="E80" s="75"/>
      <c r="F80" s="63">
        <f>$D80*E80*100</f>
        <v>0</v>
      </c>
      <c r="G80" s="75"/>
      <c r="H80" s="63">
        <f>$D80*G80*100</f>
        <v>0</v>
      </c>
      <c r="I80" s="75"/>
      <c r="J80" s="63">
        <f>$D80*I80*100</f>
        <v>0</v>
      </c>
      <c r="K80" s="75"/>
      <c r="L80" s="63">
        <f>$D80*K80*100</f>
        <v>0</v>
      </c>
      <c r="M80" s="75"/>
      <c r="N80" s="64">
        <f>$D80*M80*100</f>
        <v>0</v>
      </c>
      <c r="P80" s="12" t="str">
        <f t="shared" si="21"/>
        <v>- Other</v>
      </c>
    </row>
    <row r="81" spans="1:16" ht="11.25" hidden="1" customHeight="1" outlineLevel="1">
      <c r="A81" s="87" t="s">
        <v>158</v>
      </c>
      <c r="B81" s="87"/>
      <c r="C81" s="88"/>
      <c r="D81" s="28">
        <f>SUM(D73:D80)</f>
        <v>0</v>
      </c>
      <c r="E81" s="65"/>
      <c r="F81" s="66">
        <f>SUM(F73:F80)</f>
        <v>0</v>
      </c>
      <c r="G81" s="65"/>
      <c r="H81" s="66">
        <f>SUM(H73:H80)</f>
        <v>0</v>
      </c>
      <c r="I81" s="65"/>
      <c r="J81" s="66">
        <f>SUM(J73:J80)</f>
        <v>0</v>
      </c>
      <c r="K81" s="65"/>
      <c r="L81" s="66">
        <f>SUM(L73:L80)</f>
        <v>0</v>
      </c>
      <c r="M81" s="65"/>
      <c r="N81" s="67">
        <f>SUM(N73:N80)</f>
        <v>0</v>
      </c>
      <c r="P81" s="40" t="str">
        <f t="shared" si="21"/>
        <v>Interim total 2.5</v>
      </c>
    </row>
    <row r="82" spans="1:16" ht="11.25" hidden="1" customHeight="1" collapsed="1">
      <c r="A82" s="46" t="s">
        <v>26</v>
      </c>
      <c r="B82" s="101" t="s">
        <v>159</v>
      </c>
      <c r="C82" s="102"/>
      <c r="D82" s="37"/>
      <c r="E82" s="74"/>
      <c r="F82" s="68"/>
      <c r="G82" s="74"/>
      <c r="H82" s="68"/>
      <c r="I82" s="74"/>
      <c r="J82" s="68"/>
      <c r="K82" s="74"/>
      <c r="L82" s="68"/>
      <c r="M82" s="74"/>
      <c r="N82" s="69"/>
      <c r="P82" s="40" t="str">
        <f t="shared" si="21"/>
        <v>Short-term expert pool 1 (in accordance with ToR provisions/criteria)</v>
      </c>
    </row>
    <row r="83" spans="1:16" ht="10" hidden="1">
      <c r="A83" s="47" t="s">
        <v>51</v>
      </c>
      <c r="B83" s="89" t="s">
        <v>142</v>
      </c>
      <c r="C83" s="90"/>
      <c r="D83" s="26">
        <v>0</v>
      </c>
      <c r="E83" s="59"/>
      <c r="F83" s="60">
        <f t="shared" ref="F83:H88" si="22">$D83*E83*100</f>
        <v>0</v>
      </c>
      <c r="G83" s="59"/>
      <c r="H83" s="60">
        <f t="shared" si="22"/>
        <v>0</v>
      </c>
      <c r="I83" s="59"/>
      <c r="J83" s="60">
        <f t="shared" ref="J83:J88" si="23">$D83*I83*100</f>
        <v>0</v>
      </c>
      <c r="K83" s="59"/>
      <c r="L83" s="60">
        <f t="shared" ref="L83:L88" si="24">$D83*K83*100</f>
        <v>0</v>
      </c>
      <c r="M83" s="59"/>
      <c r="N83" s="61">
        <f t="shared" ref="N83:N88" si="25">$D83*M83*100</f>
        <v>0</v>
      </c>
      <c r="P83" s="12" t="str">
        <f t="shared" si="21"/>
        <v>- Qualifications</v>
      </c>
    </row>
    <row r="84" spans="1:16" ht="10" hidden="1">
      <c r="A84" s="47" t="s">
        <v>52</v>
      </c>
      <c r="B84" s="89" t="s">
        <v>143</v>
      </c>
      <c r="C84" s="90"/>
      <c r="D84" s="26">
        <v>0</v>
      </c>
      <c r="E84" s="59"/>
      <c r="F84" s="60">
        <f t="shared" si="22"/>
        <v>0</v>
      </c>
      <c r="G84" s="59"/>
      <c r="H84" s="60">
        <f t="shared" si="22"/>
        <v>0</v>
      </c>
      <c r="I84" s="59"/>
      <c r="J84" s="60">
        <f t="shared" si="23"/>
        <v>0</v>
      </c>
      <c r="K84" s="59"/>
      <c r="L84" s="60">
        <f t="shared" si="24"/>
        <v>0</v>
      </c>
      <c r="M84" s="59"/>
      <c r="N84" s="61">
        <f t="shared" si="25"/>
        <v>0</v>
      </c>
      <c r="P84" s="12" t="str">
        <f t="shared" si="21"/>
        <v>- Language</v>
      </c>
    </row>
    <row r="85" spans="1:16" ht="10" hidden="1">
      <c r="A85" s="47" t="s">
        <v>53</v>
      </c>
      <c r="B85" s="91" t="s">
        <v>144</v>
      </c>
      <c r="C85" s="92"/>
      <c r="D85" s="26">
        <v>0</v>
      </c>
      <c r="E85" s="59"/>
      <c r="F85" s="60">
        <f t="shared" si="22"/>
        <v>0</v>
      </c>
      <c r="G85" s="59"/>
      <c r="H85" s="60">
        <f t="shared" si="22"/>
        <v>0</v>
      </c>
      <c r="I85" s="59"/>
      <c r="J85" s="60">
        <f t="shared" si="23"/>
        <v>0</v>
      </c>
      <c r="K85" s="59"/>
      <c r="L85" s="60">
        <f t="shared" si="24"/>
        <v>0</v>
      </c>
      <c r="M85" s="59"/>
      <c r="N85" s="61">
        <f t="shared" si="25"/>
        <v>0</v>
      </c>
      <c r="P85" s="12" t="str">
        <f t="shared" si="21"/>
        <v>- General professional experience</v>
      </c>
    </row>
    <row r="86" spans="1:16" ht="10" hidden="1">
      <c r="A86" s="47" t="s">
        <v>54</v>
      </c>
      <c r="B86" s="91" t="s">
        <v>145</v>
      </c>
      <c r="C86" s="92"/>
      <c r="D86" s="26">
        <v>0</v>
      </c>
      <c r="E86" s="59"/>
      <c r="F86" s="60">
        <f t="shared" si="22"/>
        <v>0</v>
      </c>
      <c r="G86" s="59"/>
      <c r="H86" s="60">
        <f t="shared" si="22"/>
        <v>0</v>
      </c>
      <c r="I86" s="59"/>
      <c r="J86" s="60">
        <f t="shared" si="23"/>
        <v>0</v>
      </c>
      <c r="K86" s="59"/>
      <c r="L86" s="60">
        <f t="shared" si="24"/>
        <v>0</v>
      </c>
      <c r="M86" s="59"/>
      <c r="N86" s="61">
        <f t="shared" si="25"/>
        <v>0</v>
      </c>
      <c r="P86" s="12" t="str">
        <f t="shared" si="21"/>
        <v>- Specific professional experience</v>
      </c>
    </row>
    <row r="87" spans="1:16" ht="10" hidden="1">
      <c r="A87" s="47" t="s">
        <v>55</v>
      </c>
      <c r="B87" s="91" t="s">
        <v>147</v>
      </c>
      <c r="C87" s="92"/>
      <c r="D87" s="26">
        <v>0</v>
      </c>
      <c r="E87" s="59"/>
      <c r="F87" s="60">
        <f t="shared" si="22"/>
        <v>0</v>
      </c>
      <c r="G87" s="59"/>
      <c r="H87" s="60">
        <f t="shared" si="22"/>
        <v>0</v>
      </c>
      <c r="I87" s="59"/>
      <c r="J87" s="60">
        <f t="shared" si="23"/>
        <v>0</v>
      </c>
      <c r="K87" s="59"/>
      <c r="L87" s="60">
        <f t="shared" si="24"/>
        <v>0</v>
      </c>
      <c r="M87" s="59"/>
      <c r="N87" s="61">
        <f t="shared" si="25"/>
        <v>0</v>
      </c>
      <c r="P87" s="12" t="str">
        <f t="shared" si="21"/>
        <v>- Regional experience</v>
      </c>
    </row>
    <row r="88" spans="1:16" ht="10" hidden="1">
      <c r="A88" s="47" t="s">
        <v>56</v>
      </c>
      <c r="B88" s="91" t="s">
        <v>148</v>
      </c>
      <c r="C88" s="92"/>
      <c r="D88" s="26">
        <v>0</v>
      </c>
      <c r="E88" s="59"/>
      <c r="F88" s="60">
        <f t="shared" si="22"/>
        <v>0</v>
      </c>
      <c r="G88" s="59"/>
      <c r="H88" s="60">
        <f t="shared" si="22"/>
        <v>0</v>
      </c>
      <c r="I88" s="59"/>
      <c r="J88" s="60">
        <f t="shared" si="23"/>
        <v>0</v>
      </c>
      <c r="K88" s="59"/>
      <c r="L88" s="60">
        <f t="shared" si="24"/>
        <v>0</v>
      </c>
      <c r="M88" s="59"/>
      <c r="N88" s="61">
        <f t="shared" si="25"/>
        <v>0</v>
      </c>
      <c r="P88" s="12" t="str">
        <f t="shared" si="21"/>
        <v>- Development cooperation experience</v>
      </c>
    </row>
    <row r="89" spans="1:16" ht="10" hidden="1">
      <c r="A89" s="47" t="s">
        <v>57</v>
      </c>
      <c r="B89" s="99" t="s">
        <v>149</v>
      </c>
      <c r="C89" s="100"/>
      <c r="D89" s="26">
        <v>0</v>
      </c>
      <c r="E89" s="75"/>
      <c r="F89" s="63">
        <f>$D89*E89*100</f>
        <v>0</v>
      </c>
      <c r="G89" s="75"/>
      <c r="H89" s="63">
        <f>$D89*G89*100</f>
        <v>0</v>
      </c>
      <c r="I89" s="75"/>
      <c r="J89" s="63">
        <f>$D89*I89*100</f>
        <v>0</v>
      </c>
      <c r="K89" s="75"/>
      <c r="L89" s="63">
        <f>$D89*K89*100</f>
        <v>0</v>
      </c>
      <c r="M89" s="75"/>
      <c r="N89" s="64">
        <f>$D89*M89*100</f>
        <v>0</v>
      </c>
      <c r="P89" s="12" t="str">
        <f t="shared" si="21"/>
        <v>- Other</v>
      </c>
    </row>
    <row r="90" spans="1:16" ht="11.25" hidden="1" customHeight="1" outlineLevel="1">
      <c r="A90" s="87" t="s">
        <v>160</v>
      </c>
      <c r="B90" s="87"/>
      <c r="C90" s="88"/>
      <c r="D90" s="28">
        <f>SUM(D83:D89)</f>
        <v>0</v>
      </c>
      <c r="E90" s="65"/>
      <c r="F90" s="66">
        <f>SUM(F83:F89)</f>
        <v>0</v>
      </c>
      <c r="G90" s="65"/>
      <c r="H90" s="66">
        <f>SUM(H83:H89)</f>
        <v>0</v>
      </c>
      <c r="I90" s="65"/>
      <c r="J90" s="66">
        <f>SUM(J83:J89)</f>
        <v>0</v>
      </c>
      <c r="K90" s="65"/>
      <c r="L90" s="66">
        <f>SUM(L83:L89)</f>
        <v>0</v>
      </c>
      <c r="M90" s="65"/>
      <c r="N90" s="67">
        <f>SUM(N83:N89)</f>
        <v>0</v>
      </c>
      <c r="P90" s="40" t="str">
        <f t="shared" si="21"/>
        <v>Interim total 2.6</v>
      </c>
    </row>
    <row r="91" spans="1:16" ht="11.25" hidden="1" customHeight="1" collapsed="1">
      <c r="A91" s="46" t="s">
        <v>63</v>
      </c>
      <c r="B91" s="101" t="s">
        <v>161</v>
      </c>
      <c r="C91" s="102"/>
      <c r="D91" s="37"/>
      <c r="E91" s="74"/>
      <c r="F91" s="68"/>
      <c r="G91" s="74"/>
      <c r="H91" s="68"/>
      <c r="I91" s="74"/>
      <c r="J91" s="68"/>
      <c r="K91" s="74"/>
      <c r="L91" s="68"/>
      <c r="M91" s="74"/>
      <c r="N91" s="69"/>
      <c r="P91" s="40" t="str">
        <f t="shared" si="21"/>
        <v>Short-term expert pool 2 (in accordance with ToR provisions/criteria)</v>
      </c>
    </row>
    <row r="92" spans="1:16" ht="10" hidden="1">
      <c r="A92" s="47" t="s">
        <v>64</v>
      </c>
      <c r="B92" s="89" t="s">
        <v>142</v>
      </c>
      <c r="C92" s="90"/>
      <c r="D92" s="26">
        <v>0</v>
      </c>
      <c r="E92" s="59"/>
      <c r="F92" s="60">
        <f t="shared" ref="F92:H97" si="26">$D92*E92*100</f>
        <v>0</v>
      </c>
      <c r="G92" s="59"/>
      <c r="H92" s="60">
        <f t="shared" si="26"/>
        <v>0</v>
      </c>
      <c r="I92" s="59"/>
      <c r="J92" s="60">
        <f t="shared" ref="J92:J97" si="27">$D92*I92*100</f>
        <v>0</v>
      </c>
      <c r="K92" s="59"/>
      <c r="L92" s="60">
        <f t="shared" ref="L92:L97" si="28">$D92*K92*100</f>
        <v>0</v>
      </c>
      <c r="M92" s="59"/>
      <c r="N92" s="61">
        <f t="shared" ref="N92:N97" si="29">$D92*M92*100</f>
        <v>0</v>
      </c>
      <c r="P92" s="12" t="str">
        <f t="shared" si="21"/>
        <v>- Qualifications</v>
      </c>
    </row>
    <row r="93" spans="1:16" ht="10" hidden="1">
      <c r="A93" s="47" t="s">
        <v>65</v>
      </c>
      <c r="B93" s="89" t="s">
        <v>143</v>
      </c>
      <c r="C93" s="90"/>
      <c r="D93" s="26">
        <v>0</v>
      </c>
      <c r="E93" s="59"/>
      <c r="F93" s="60">
        <f t="shared" si="26"/>
        <v>0</v>
      </c>
      <c r="G93" s="59"/>
      <c r="H93" s="60">
        <f t="shared" si="26"/>
        <v>0</v>
      </c>
      <c r="I93" s="59"/>
      <c r="J93" s="60">
        <f t="shared" si="27"/>
        <v>0</v>
      </c>
      <c r="K93" s="59"/>
      <c r="L93" s="60">
        <f t="shared" si="28"/>
        <v>0</v>
      </c>
      <c r="M93" s="59"/>
      <c r="N93" s="61">
        <f t="shared" si="29"/>
        <v>0</v>
      </c>
      <c r="P93" s="12" t="str">
        <f t="shared" si="21"/>
        <v>- Language</v>
      </c>
    </row>
    <row r="94" spans="1:16" ht="10" hidden="1">
      <c r="A94" s="44" t="s">
        <v>66</v>
      </c>
      <c r="B94" s="91" t="s">
        <v>144</v>
      </c>
      <c r="C94" s="92"/>
      <c r="D94" s="26">
        <v>0</v>
      </c>
      <c r="E94" s="59"/>
      <c r="F94" s="60">
        <f t="shared" si="26"/>
        <v>0</v>
      </c>
      <c r="G94" s="59"/>
      <c r="H94" s="60">
        <f t="shared" si="26"/>
        <v>0</v>
      </c>
      <c r="I94" s="59"/>
      <c r="J94" s="60">
        <f t="shared" si="27"/>
        <v>0</v>
      </c>
      <c r="K94" s="59"/>
      <c r="L94" s="60">
        <f t="shared" si="28"/>
        <v>0</v>
      </c>
      <c r="M94" s="59"/>
      <c r="N94" s="61">
        <f t="shared" si="29"/>
        <v>0</v>
      </c>
      <c r="P94" s="12" t="str">
        <f t="shared" si="21"/>
        <v>- General professional experience</v>
      </c>
    </row>
    <row r="95" spans="1:16" ht="10" hidden="1">
      <c r="A95" s="47" t="s">
        <v>67</v>
      </c>
      <c r="B95" s="91" t="s">
        <v>145</v>
      </c>
      <c r="C95" s="92"/>
      <c r="D95" s="26">
        <v>0</v>
      </c>
      <c r="E95" s="59"/>
      <c r="F95" s="60">
        <f t="shared" si="26"/>
        <v>0</v>
      </c>
      <c r="G95" s="59"/>
      <c r="H95" s="60">
        <f t="shared" si="26"/>
        <v>0</v>
      </c>
      <c r="I95" s="59"/>
      <c r="J95" s="60">
        <f t="shared" si="27"/>
        <v>0</v>
      </c>
      <c r="K95" s="59"/>
      <c r="L95" s="60">
        <f t="shared" si="28"/>
        <v>0</v>
      </c>
      <c r="M95" s="59"/>
      <c r="N95" s="61">
        <f t="shared" si="29"/>
        <v>0</v>
      </c>
      <c r="P95" s="12" t="str">
        <f t="shared" si="21"/>
        <v>- Specific professional experience</v>
      </c>
    </row>
    <row r="96" spans="1:16" ht="10" hidden="1">
      <c r="A96" s="47" t="s">
        <v>68</v>
      </c>
      <c r="B96" s="91" t="s">
        <v>147</v>
      </c>
      <c r="C96" s="92"/>
      <c r="D96" s="26">
        <v>0</v>
      </c>
      <c r="E96" s="59"/>
      <c r="F96" s="60">
        <f t="shared" si="26"/>
        <v>0</v>
      </c>
      <c r="G96" s="59"/>
      <c r="H96" s="60">
        <f t="shared" si="26"/>
        <v>0</v>
      </c>
      <c r="I96" s="59"/>
      <c r="J96" s="60">
        <f t="shared" si="27"/>
        <v>0</v>
      </c>
      <c r="K96" s="59"/>
      <c r="L96" s="60">
        <f t="shared" si="28"/>
        <v>0</v>
      </c>
      <c r="M96" s="59"/>
      <c r="N96" s="61">
        <f t="shared" si="29"/>
        <v>0</v>
      </c>
      <c r="P96" s="12" t="str">
        <f t="shared" si="21"/>
        <v>- Regional experience</v>
      </c>
    </row>
    <row r="97" spans="1:16" ht="10" hidden="1">
      <c r="A97" s="47" t="s">
        <v>69</v>
      </c>
      <c r="B97" s="91" t="s">
        <v>148</v>
      </c>
      <c r="C97" s="92"/>
      <c r="D97" s="26">
        <v>0</v>
      </c>
      <c r="E97" s="59"/>
      <c r="F97" s="60">
        <f t="shared" si="26"/>
        <v>0</v>
      </c>
      <c r="G97" s="59"/>
      <c r="H97" s="60">
        <f t="shared" si="26"/>
        <v>0</v>
      </c>
      <c r="I97" s="59"/>
      <c r="J97" s="60">
        <f t="shared" si="27"/>
        <v>0</v>
      </c>
      <c r="K97" s="59"/>
      <c r="L97" s="60">
        <f t="shared" si="28"/>
        <v>0</v>
      </c>
      <c r="M97" s="59"/>
      <c r="N97" s="61">
        <f t="shared" si="29"/>
        <v>0</v>
      </c>
      <c r="P97" s="12" t="str">
        <f t="shared" si="21"/>
        <v>- Development cooperation experience</v>
      </c>
    </row>
    <row r="98" spans="1:16" ht="10" hidden="1">
      <c r="A98" s="47" t="s">
        <v>70</v>
      </c>
      <c r="B98" s="99" t="s">
        <v>149</v>
      </c>
      <c r="C98" s="100"/>
      <c r="D98" s="26">
        <v>0</v>
      </c>
      <c r="E98" s="75"/>
      <c r="F98" s="63">
        <f>$D98*E98*100</f>
        <v>0</v>
      </c>
      <c r="G98" s="75"/>
      <c r="H98" s="63">
        <f>$D98*G98*100</f>
        <v>0</v>
      </c>
      <c r="I98" s="75"/>
      <c r="J98" s="63">
        <f>$D98*I98*100</f>
        <v>0</v>
      </c>
      <c r="K98" s="75"/>
      <c r="L98" s="63">
        <f>$D98*K98*100</f>
        <v>0</v>
      </c>
      <c r="M98" s="75"/>
      <c r="N98" s="64">
        <f>$D98*M98*100</f>
        <v>0</v>
      </c>
      <c r="P98" s="12" t="str">
        <f t="shared" si="21"/>
        <v>- Other</v>
      </c>
    </row>
    <row r="99" spans="1:16" ht="11.25" hidden="1" customHeight="1" outlineLevel="1">
      <c r="A99" s="87" t="s">
        <v>162</v>
      </c>
      <c r="B99" s="87"/>
      <c r="C99" s="88"/>
      <c r="D99" s="28">
        <f>SUM(D92:D98)</f>
        <v>0</v>
      </c>
      <c r="E99" s="65"/>
      <c r="F99" s="66">
        <f>SUM(F92:F98)</f>
        <v>0</v>
      </c>
      <c r="G99" s="65"/>
      <c r="H99" s="66">
        <f>SUM(H92:H98)</f>
        <v>0</v>
      </c>
      <c r="I99" s="65"/>
      <c r="J99" s="66">
        <f>SUM(J92:J98)</f>
        <v>0</v>
      </c>
      <c r="K99" s="65"/>
      <c r="L99" s="66">
        <f>SUM(L92:L98)</f>
        <v>0</v>
      </c>
      <c r="M99" s="65"/>
      <c r="N99" s="67">
        <f>SUM(N92:N98)</f>
        <v>0</v>
      </c>
      <c r="P99" s="40" t="str">
        <f t="shared" si="21"/>
        <v>Interim total 2.7</v>
      </c>
    </row>
    <row r="100" spans="1:16" ht="22.5" customHeight="1" collapsed="1">
      <c r="A100" s="46" t="s">
        <v>71</v>
      </c>
      <c r="B100" s="101" t="s">
        <v>196</v>
      </c>
      <c r="C100" s="102"/>
      <c r="D100" s="37"/>
      <c r="E100" s="74"/>
      <c r="F100" s="68"/>
      <c r="G100" s="74"/>
      <c r="H100" s="68"/>
      <c r="I100" s="74"/>
      <c r="J100" s="68"/>
      <c r="K100" s="74"/>
      <c r="L100" s="68"/>
      <c r="M100" s="74"/>
      <c r="N100" s="69"/>
      <c r="P100" s="40" t="str">
        <f t="shared" si="21"/>
        <v>Institution/Company</v>
      </c>
    </row>
    <row r="101" spans="1:16" ht="33.75" customHeight="1">
      <c r="A101" s="44" t="s">
        <v>72</v>
      </c>
      <c r="B101" s="109" t="s">
        <v>197</v>
      </c>
      <c r="C101" s="110"/>
      <c r="D101" s="26">
        <v>0.1</v>
      </c>
      <c r="E101" s="59"/>
      <c r="F101" s="60">
        <f t="shared" ref="F101:H102" si="30">$D101*E101*100</f>
        <v>0</v>
      </c>
      <c r="G101" s="59"/>
      <c r="H101" s="60">
        <f t="shared" si="30"/>
        <v>0</v>
      </c>
      <c r="I101" s="59"/>
      <c r="J101" s="60">
        <f t="shared" ref="J101:J102" si="31">$D101*I101*100</f>
        <v>0</v>
      </c>
      <c r="K101" s="59"/>
      <c r="L101" s="60">
        <f t="shared" ref="L101:L102" si="32">$D101*K101*100</f>
        <v>0</v>
      </c>
      <c r="M101" s="59"/>
      <c r="N101" s="61">
        <f t="shared" ref="N101:N102" si="33">$D101*M101*100</f>
        <v>0</v>
      </c>
      <c r="P101" s="12" t="str">
        <f t="shared" si="21"/>
        <v>Institution with longstanding professional experience in subject areas (Electrical Installation, Glazing, Masonry, Metal Work/Welding, Painting, Plumbing, Steel bending, Roofing, Carpentry, Tiling)</v>
      </c>
    </row>
    <row r="102" spans="1:16" ht="33.75" customHeight="1">
      <c r="A102" s="47" t="s">
        <v>73</v>
      </c>
      <c r="B102" s="107" t="s">
        <v>198</v>
      </c>
      <c r="C102" s="108"/>
      <c r="D102" s="26">
        <v>0.05</v>
      </c>
      <c r="E102" s="59"/>
      <c r="F102" s="60">
        <f t="shared" si="30"/>
        <v>0</v>
      </c>
      <c r="G102" s="59"/>
      <c r="H102" s="60">
        <f t="shared" si="30"/>
        <v>0</v>
      </c>
      <c r="I102" s="59"/>
      <c r="J102" s="60">
        <f t="shared" si="31"/>
        <v>0</v>
      </c>
      <c r="K102" s="59"/>
      <c r="L102" s="60">
        <f t="shared" si="32"/>
        <v>0</v>
      </c>
      <c r="M102" s="59"/>
      <c r="N102" s="61">
        <f t="shared" si="33"/>
        <v>0</v>
      </c>
      <c r="P102" s="12" t="str">
        <f t="shared" si="21"/>
        <v>Capacity to offer training (up-to-date skills, trainers, tools and equipment)</v>
      </c>
    </row>
    <row r="103" spans="1:16" ht="33.75" customHeight="1">
      <c r="A103" s="44" t="s">
        <v>74</v>
      </c>
      <c r="B103" s="91" t="s">
        <v>199</v>
      </c>
      <c r="C103" s="90"/>
      <c r="D103" s="26">
        <v>0.02</v>
      </c>
      <c r="E103" s="75"/>
      <c r="F103" s="63">
        <f>$D103*E103*100</f>
        <v>0</v>
      </c>
      <c r="G103" s="75"/>
      <c r="H103" s="63">
        <f>$D103*G103*100</f>
        <v>0</v>
      </c>
      <c r="I103" s="75"/>
      <c r="J103" s="63">
        <f>$D103*I103*100</f>
        <v>0</v>
      </c>
      <c r="K103" s="75"/>
      <c r="L103" s="63">
        <f>$D103*K103*100</f>
        <v>0</v>
      </c>
      <c r="M103" s="75"/>
      <c r="N103" s="64">
        <f>$D103*M103*100</f>
        <v>0</v>
      </c>
      <c r="P103" s="12" t="str">
        <f t="shared" si="21"/>
        <v xml:space="preserve">Preferably experience in working with GIZ in one similar project or initiative </v>
      </c>
    </row>
    <row r="104" spans="1:16" ht="11.25" customHeight="1" outlineLevel="1">
      <c r="A104" s="87" t="s">
        <v>167</v>
      </c>
      <c r="B104" s="87"/>
      <c r="C104" s="88"/>
      <c r="D104" s="28">
        <f>SUM(D101:D103)</f>
        <v>0.17</v>
      </c>
      <c r="E104" s="65"/>
      <c r="F104" s="66">
        <f>SUM(F101:F103)</f>
        <v>0</v>
      </c>
      <c r="G104" s="65"/>
      <c r="H104" s="66">
        <f>SUM(H101:H103)</f>
        <v>0</v>
      </c>
      <c r="I104" s="65"/>
      <c r="J104" s="66">
        <f>SUM(J101:J103)</f>
        <v>0</v>
      </c>
      <c r="K104" s="65"/>
      <c r="L104" s="66">
        <f>SUM(L101:L103)</f>
        <v>0</v>
      </c>
      <c r="M104" s="65"/>
      <c r="N104" s="67">
        <f>SUM(N101:N103)</f>
        <v>0</v>
      </c>
      <c r="P104" s="40" t="str">
        <f t="shared" si="21"/>
        <v>Interim total 2.8</v>
      </c>
    </row>
    <row r="105" spans="1:16" ht="11.25" customHeight="1">
      <c r="A105" s="105" t="s">
        <v>168</v>
      </c>
      <c r="B105" s="105"/>
      <c r="C105" s="106"/>
      <c r="D105" s="29">
        <f>SUM(D45,D51,D61,D71,D81,D90,D99,D104)</f>
        <v>0.65</v>
      </c>
      <c r="E105" s="71"/>
      <c r="F105" s="72">
        <f>SUM(F45,F51,F61,F71,F81,F90,F99,F104)</f>
        <v>0</v>
      </c>
      <c r="G105" s="71"/>
      <c r="H105" s="72">
        <f>SUM(H45,H51,H61,H71,H81,H90,H99,H104)</f>
        <v>0</v>
      </c>
      <c r="I105" s="71"/>
      <c r="J105" s="72">
        <f>SUM(J45,J51,J61,J71,J81,J90,J99,J104)</f>
        <v>0</v>
      </c>
      <c r="K105" s="71"/>
      <c r="L105" s="72">
        <f>SUM(L45,L51,L61,L71,L81,L90,L99,L104)</f>
        <v>0</v>
      </c>
      <c r="M105" s="71"/>
      <c r="N105" s="73">
        <f>SUM(N45,N51,N61,N71,N81,N90,N99,N104)</f>
        <v>0</v>
      </c>
      <c r="P105" s="40" t="str">
        <f t="shared" si="21"/>
        <v>Total 2</v>
      </c>
    </row>
    <row r="106" spans="1:16" ht="12.75" customHeight="1">
      <c r="A106" s="133" t="s">
        <v>169</v>
      </c>
      <c r="B106" s="133"/>
      <c r="C106" s="134"/>
      <c r="D106" s="31">
        <f>D37+D105</f>
        <v>1</v>
      </c>
      <c r="E106" s="76"/>
      <c r="F106" s="77">
        <f>F37+F105</f>
        <v>0</v>
      </c>
      <c r="G106" s="76"/>
      <c r="H106" s="77">
        <f>H37+H105</f>
        <v>0</v>
      </c>
      <c r="I106" s="76"/>
      <c r="J106" s="77">
        <f>J37+J105</f>
        <v>0</v>
      </c>
      <c r="K106" s="76"/>
      <c r="L106" s="77">
        <f>L37+L105</f>
        <v>0</v>
      </c>
      <c r="M106" s="76"/>
      <c r="N106" s="78">
        <f>N37+N105</f>
        <v>0</v>
      </c>
      <c r="P106" s="40" t="str">
        <f t="shared" si="21"/>
        <v>Overall total 1 + 2</v>
      </c>
    </row>
    <row r="107" spans="1:16" ht="12.75" customHeight="1">
      <c r="A107" s="133" t="s">
        <v>170</v>
      </c>
      <c r="B107" s="133"/>
      <c r="C107" s="134"/>
      <c r="D107" s="24"/>
      <c r="E107" s="79"/>
      <c r="F107" s="80">
        <f>F106/1000</f>
        <v>0</v>
      </c>
      <c r="G107" s="79"/>
      <c r="H107" s="80">
        <f>H106/1000</f>
        <v>0</v>
      </c>
      <c r="I107" s="79"/>
      <c r="J107" s="80">
        <f>J106/1000</f>
        <v>0</v>
      </c>
      <c r="K107" s="79"/>
      <c r="L107" s="80">
        <f>L106/1000</f>
        <v>0</v>
      </c>
      <c r="M107" s="79"/>
      <c r="N107" s="81">
        <f>N106/1000</f>
        <v>0</v>
      </c>
      <c r="P107" s="40" t="str">
        <f t="shared" si="21"/>
        <v>Assessment in %</v>
      </c>
    </row>
    <row r="108" spans="1:16" ht="12.75" customHeight="1">
      <c r="A108" s="133" t="s">
        <v>171</v>
      </c>
      <c r="B108" s="133"/>
      <c r="C108" s="134"/>
      <c r="D108" s="25"/>
      <c r="E108" s="82"/>
      <c r="F108" s="83"/>
      <c r="G108" s="82"/>
      <c r="H108" s="83"/>
      <c r="I108" s="82"/>
      <c r="J108" s="83"/>
      <c r="K108" s="82"/>
      <c r="L108" s="83"/>
      <c r="M108" s="82"/>
      <c r="N108" s="84"/>
      <c r="P108" s="40" t="str">
        <f t="shared" si="21"/>
        <v>Ranking</v>
      </c>
    </row>
    <row r="109" spans="1:16" ht="10">
      <c r="E109" s="2"/>
      <c r="G109" s="2"/>
      <c r="I109" s="2"/>
      <c r="K109" s="2"/>
      <c r="M109" s="1"/>
    </row>
    <row r="110" spans="1:16" ht="22.5" customHeight="1">
      <c r="A110" s="117" t="s">
        <v>172</v>
      </c>
      <c r="B110" s="117"/>
      <c r="C110" s="117"/>
      <c r="D110" s="117"/>
      <c r="E110" s="117"/>
      <c r="F110" s="117"/>
      <c r="G110" s="117"/>
      <c r="H110" s="117"/>
      <c r="I110" s="117"/>
      <c r="J110" s="117"/>
      <c r="K110" s="117"/>
      <c r="L110" s="117"/>
      <c r="M110" s="117"/>
      <c r="N110" s="117"/>
    </row>
    <row r="111" spans="1:16" ht="37.75" customHeight="1">
      <c r="A111" s="135"/>
      <c r="B111" s="135"/>
      <c r="C111" s="135"/>
      <c r="E111" s="2"/>
      <c r="G111" s="2"/>
      <c r="I111" s="86"/>
      <c r="J111" s="86"/>
      <c r="K111" s="86"/>
      <c r="L111" s="86"/>
      <c r="M111" s="86"/>
      <c r="N111" s="86"/>
    </row>
    <row r="112" spans="1:16" ht="12" customHeight="1">
      <c r="B112" s="13"/>
      <c r="E112" s="2"/>
      <c r="G112" s="2"/>
      <c r="I112" s="129" t="s">
        <v>180</v>
      </c>
      <c r="J112" s="130"/>
      <c r="K112" s="130"/>
      <c r="L112" s="130"/>
      <c r="M112" s="130"/>
      <c r="N112" s="130"/>
    </row>
  </sheetData>
  <sheetProtection selectLockedCells="1"/>
  <mergeCells count="128">
    <mergeCell ref="A110:N110"/>
    <mergeCell ref="A111:C111"/>
    <mergeCell ref="I111:N111"/>
    <mergeCell ref="I112:N112"/>
    <mergeCell ref="B103:C103"/>
    <mergeCell ref="A104:C104"/>
    <mergeCell ref="A105:C105"/>
    <mergeCell ref="A106:C106"/>
    <mergeCell ref="A107:C107"/>
    <mergeCell ref="A108:C108"/>
    <mergeCell ref="B97:C97"/>
    <mergeCell ref="B98:C98"/>
    <mergeCell ref="A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A90:C90"/>
    <mergeCell ref="B79:C79"/>
    <mergeCell ref="B80:C80"/>
    <mergeCell ref="A81:C81"/>
    <mergeCell ref="B82:C82"/>
    <mergeCell ref="B83:C83"/>
    <mergeCell ref="B84:C84"/>
    <mergeCell ref="B73:C73"/>
    <mergeCell ref="B74:C74"/>
    <mergeCell ref="B75:C75"/>
    <mergeCell ref="B76:C76"/>
    <mergeCell ref="B77:C77"/>
    <mergeCell ref="B78:C78"/>
    <mergeCell ref="B67:C67"/>
    <mergeCell ref="B68:C68"/>
    <mergeCell ref="B69:C69"/>
    <mergeCell ref="B70:C70"/>
    <mergeCell ref="A71:C71"/>
    <mergeCell ref="B72:C72"/>
    <mergeCell ref="A61:C61"/>
    <mergeCell ref="B62:C62"/>
    <mergeCell ref="B63:C63"/>
    <mergeCell ref="B64:C64"/>
    <mergeCell ref="B65:C65"/>
    <mergeCell ref="B66:C66"/>
    <mergeCell ref="B55:C55"/>
    <mergeCell ref="B56:C56"/>
    <mergeCell ref="B57:C57"/>
    <mergeCell ref="B58:C58"/>
    <mergeCell ref="B59:C59"/>
    <mergeCell ref="B60:C60"/>
    <mergeCell ref="B49:C49"/>
    <mergeCell ref="B50:C50"/>
    <mergeCell ref="A51:C51"/>
    <mergeCell ref="B52:C52"/>
    <mergeCell ref="B53:C53"/>
    <mergeCell ref="B54:C54"/>
    <mergeCell ref="B43:C43"/>
    <mergeCell ref="B44:C44"/>
    <mergeCell ref="A45:C45"/>
    <mergeCell ref="B46:C46"/>
    <mergeCell ref="B47:C47"/>
    <mergeCell ref="B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A1:J1"/>
    <mergeCell ref="L1:N1"/>
    <mergeCell ref="A2:B2"/>
    <mergeCell ref="C2:E2"/>
    <mergeCell ref="G2:H2"/>
    <mergeCell ref="M2:N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s>
  <conditionalFormatting sqref="D106">
    <cfRule type="cellIs" dxfId="1" priority="1" operator="notEqual">
      <formula>1</formula>
    </cfRule>
  </conditionalFormatting>
  <dataValidations count="1">
    <dataValidation type="decimal" allowBlank="1" showInputMessage="1" showErrorMessage="1" sqref="D12:D13 D16:D17 D20:D21 D24:D25 D28:D29 D32:D34 D36 D101:D103 D40:D44 D53:D60 D63:D70 D73:D80 D83:D89 D92:D98 D47:D50" xr:uid="{F9526B56-6173-4AF7-BC72-CB48BF5DC451}">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3" activePane="bottomLeft" state="frozen"/>
      <selection pane="bottomLeft" activeCell="B16" sqref="B16:C1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4" t="s">
        <v>95</v>
      </c>
      <c r="B1" s="94"/>
      <c r="C1" s="94"/>
      <c r="D1" s="94"/>
      <c r="E1" s="94"/>
      <c r="F1" s="94"/>
      <c r="G1" s="94"/>
      <c r="H1" s="94"/>
      <c r="I1" s="94"/>
      <c r="J1" s="94"/>
      <c r="K1" s="38"/>
      <c r="L1" s="113"/>
      <c r="M1" s="114"/>
      <c r="N1" s="114"/>
      <c r="O1" s="53" t="s">
        <v>179</v>
      </c>
      <c r="P1" s="39"/>
      <c r="Q1" s="39"/>
      <c r="R1" s="39"/>
      <c r="S1" s="39"/>
      <c r="T1" s="39"/>
    </row>
    <row r="2" spans="1:23" ht="14.15" customHeight="1">
      <c r="A2" s="115" t="s">
        <v>97</v>
      </c>
      <c r="B2" s="115"/>
      <c r="C2" s="149" t="str">
        <f>'Bidder 1-5'!C2:E2</f>
        <v>1600</v>
      </c>
      <c r="D2" s="150"/>
      <c r="E2" s="150"/>
      <c r="G2" s="148" t="s">
        <v>102</v>
      </c>
      <c r="H2" s="148"/>
      <c r="K2" s="8"/>
      <c r="L2" s="52" t="s">
        <v>103</v>
      </c>
      <c r="M2" s="151" t="str">
        <f>'Bidder 1-5'!M2:N2</f>
        <v>30.09.2024</v>
      </c>
      <c r="N2" s="151"/>
    </row>
    <row r="3" spans="1:23" ht="14.15" customHeight="1">
      <c r="A3" s="117" t="s">
        <v>98</v>
      </c>
      <c r="B3" s="117"/>
      <c r="C3" s="152" t="str">
        <f>'Bidder 1-5'!C3:E3</f>
        <v>Wilhelm Hugo</v>
      </c>
      <c r="D3" s="152"/>
      <c r="E3" s="152"/>
      <c r="G3" s="153" t="str">
        <f>'Bidder 1-5'!G3:K5</f>
        <v>Project title : Tracer and Endline study of  Sustainable Citrus and Passion Fruit Production and Processing project and Shea Investment and Job Creation project.</v>
      </c>
      <c r="H3" s="154"/>
      <c r="I3" s="154"/>
      <c r="J3" s="154"/>
      <c r="K3" s="154"/>
      <c r="L3" s="5" t="s">
        <v>8</v>
      </c>
      <c r="M3" s="152" t="str">
        <f>'Bidder 1-5'!M3:N3</f>
        <v>21.4933.4.008.00</v>
      </c>
      <c r="N3" s="152"/>
    </row>
    <row r="4" spans="1:23" ht="14.15" customHeight="1">
      <c r="A4" s="117" t="s">
        <v>99</v>
      </c>
      <c r="B4" s="117"/>
      <c r="C4" s="156" t="str">
        <f>'Bidder 1-5'!C4:E4</f>
        <v>Gifty Adom</v>
      </c>
      <c r="D4" s="156"/>
      <c r="E4" s="156"/>
      <c r="G4" s="154"/>
      <c r="H4" s="154"/>
      <c r="I4" s="154"/>
      <c r="J4" s="154"/>
      <c r="K4" s="154"/>
      <c r="L4" s="5" t="s">
        <v>104</v>
      </c>
      <c r="M4" s="152" t="str">
        <f>'Bidder 1-5'!M4:N4</f>
        <v>Contract no.</v>
      </c>
      <c r="N4" s="152"/>
    </row>
    <row r="5" spans="1:23" ht="14.15" customHeight="1">
      <c r="A5" s="128" t="s">
        <v>100</v>
      </c>
      <c r="B5" s="128"/>
      <c r="C5" s="157" t="str">
        <f>'Bidder 1-5'!C5:E5</f>
        <v>Individual assessment/overall assessment</v>
      </c>
      <c r="D5" s="157"/>
      <c r="E5" s="157"/>
      <c r="F5" s="6"/>
      <c r="G5" s="155"/>
      <c r="H5" s="155"/>
      <c r="I5" s="155"/>
      <c r="J5" s="155"/>
      <c r="K5" s="155"/>
      <c r="L5" s="32"/>
      <c r="M5" s="122" t="s">
        <v>173</v>
      </c>
      <c r="N5" s="123"/>
      <c r="O5" s="93"/>
      <c r="P5" s="54"/>
      <c r="Q5" s="33"/>
      <c r="R5" s="33"/>
      <c r="S5" s="33"/>
      <c r="T5" s="33"/>
      <c r="U5" s="33"/>
      <c r="V5" s="33"/>
      <c r="W5" s="33"/>
    </row>
    <row r="6" spans="1:23" s="9" customFormat="1" ht="27.75" customHeight="1">
      <c r="A6" s="41"/>
      <c r="B6" s="22"/>
      <c r="C6" s="23"/>
      <c r="D6" s="22"/>
      <c r="E6" s="119" t="s">
        <v>174</v>
      </c>
      <c r="F6" s="120"/>
      <c r="G6" s="119" t="s">
        <v>175</v>
      </c>
      <c r="H6" s="120"/>
      <c r="I6" s="119" t="s">
        <v>176</v>
      </c>
      <c r="J6" s="120"/>
      <c r="K6" s="119" t="s">
        <v>177</v>
      </c>
      <c r="L6" s="120"/>
      <c r="M6" s="119" t="s">
        <v>178</v>
      </c>
      <c r="N6" s="121"/>
      <c r="O6" s="93"/>
      <c r="P6" s="54"/>
      <c r="Q6" s="33"/>
      <c r="R6" s="33"/>
      <c r="S6" s="33"/>
      <c r="T6" s="33"/>
      <c r="U6" s="33"/>
      <c r="V6" s="33"/>
      <c r="W6" s="33"/>
    </row>
    <row r="7" spans="1:23" ht="9.75" customHeight="1">
      <c r="B7" s="144" t="s">
        <v>1</v>
      </c>
      <c r="C7" s="145"/>
      <c r="D7" s="21" t="s">
        <v>0</v>
      </c>
      <c r="E7" s="16" t="s">
        <v>2</v>
      </c>
      <c r="F7" s="17" t="s">
        <v>3</v>
      </c>
      <c r="G7" s="16" t="s">
        <v>2</v>
      </c>
      <c r="H7" s="17" t="s">
        <v>3</v>
      </c>
      <c r="I7" s="16" t="s">
        <v>2</v>
      </c>
      <c r="J7" s="17" t="s">
        <v>3</v>
      </c>
      <c r="K7" s="16" t="s">
        <v>2</v>
      </c>
      <c r="L7" s="17" t="s">
        <v>3</v>
      </c>
      <c r="M7" s="16" t="s">
        <v>2</v>
      </c>
      <c r="N7" s="7" t="s">
        <v>3</v>
      </c>
    </row>
    <row r="8" spans="1:23" ht="10.4" customHeight="1">
      <c r="B8" s="146" t="s">
        <v>107</v>
      </c>
      <c r="C8" s="147"/>
      <c r="D8" s="14" t="s">
        <v>108</v>
      </c>
      <c r="E8" s="16" t="s">
        <v>109</v>
      </c>
      <c r="F8" s="17" t="s">
        <v>110</v>
      </c>
      <c r="G8" s="16" t="s">
        <v>109</v>
      </c>
      <c r="H8" s="17" t="s">
        <v>110</v>
      </c>
      <c r="I8" s="16" t="s">
        <v>109</v>
      </c>
      <c r="J8" s="17" t="s">
        <v>110</v>
      </c>
      <c r="K8" s="16" t="s">
        <v>109</v>
      </c>
      <c r="L8" s="17" t="s">
        <v>110</v>
      </c>
      <c r="M8" s="16" t="s">
        <v>109</v>
      </c>
      <c r="N8" s="7" t="s">
        <v>110</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111</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112</v>
      </c>
      <c r="C11" s="139"/>
      <c r="D11" s="36"/>
      <c r="E11" s="55"/>
      <c r="F11" s="56"/>
      <c r="G11" s="57"/>
      <c r="H11" s="56"/>
      <c r="I11" s="57"/>
      <c r="J11" s="56"/>
      <c r="K11" s="57"/>
      <c r="L11" s="56"/>
      <c r="M11" s="57"/>
      <c r="N11" s="58"/>
      <c r="P11" s="40" t="str">
        <f t="shared" ref="P11:P74" si="0">IF(ISBLANK(B11),A11,B11)</f>
        <v>Strategy</v>
      </c>
    </row>
    <row r="12" spans="1:23" ht="22.5" customHeight="1">
      <c r="A12" s="44" t="s">
        <v>14</v>
      </c>
      <c r="B12" s="140" t="s">
        <v>113</v>
      </c>
      <c r="C12" s="110"/>
      <c r="D12" s="34">
        <f>'Bidder 1-5'!D12</f>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1" t="s">
        <v>114</v>
      </c>
      <c r="C13" s="142"/>
      <c r="D13" s="51">
        <f>'Bidder 1-5'!D13</f>
        <v>0.09</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7" t="s">
        <v>115</v>
      </c>
      <c r="B14" s="87"/>
      <c r="C14" s="88"/>
      <c r="D14" s="35">
        <f>'Bidder 1-5'!D14</f>
        <v>0.15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116</v>
      </c>
      <c r="C15" s="139"/>
      <c r="D15" s="36"/>
      <c r="E15" s="55"/>
      <c r="F15" s="68"/>
      <c r="G15" s="55"/>
      <c r="H15" s="68"/>
      <c r="I15" s="55"/>
      <c r="J15" s="68"/>
      <c r="K15" s="55"/>
      <c r="L15" s="68"/>
      <c r="M15" s="55"/>
      <c r="N15" s="69"/>
      <c r="P15" s="40" t="str">
        <f t="shared" si="0"/>
        <v>Cooperation</v>
      </c>
    </row>
    <row r="16" spans="1:23" ht="22.5" customHeight="1">
      <c r="A16" s="44" t="s">
        <v>23</v>
      </c>
      <c r="B16" s="140" t="s">
        <v>117</v>
      </c>
      <c r="C16" s="110"/>
      <c r="D16" s="34">
        <f>'Bidder 1-5'!D16</f>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1" t="s">
        <v>118</v>
      </c>
      <c r="C17" s="142"/>
      <c r="D17" s="34">
        <f>'Bidder 1-5'!D17</f>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7" t="s">
        <v>120</v>
      </c>
      <c r="B18" s="87"/>
      <c r="C18" s="88"/>
      <c r="D18" s="35">
        <f>'Bidder 1-5'!D18</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122</v>
      </c>
      <c r="C19" s="139"/>
      <c r="D19" s="36"/>
      <c r="E19" s="55"/>
      <c r="F19" s="68"/>
      <c r="G19" s="55"/>
      <c r="H19" s="68"/>
      <c r="I19" s="55"/>
      <c r="J19" s="68"/>
      <c r="K19" s="55"/>
      <c r="L19" s="68"/>
      <c r="M19" s="55"/>
      <c r="N19" s="69"/>
      <c r="P19" s="40" t="str">
        <f t="shared" si="0"/>
        <v>Steering structure</v>
      </c>
    </row>
    <row r="20" spans="1:16" ht="22.5" customHeight="1">
      <c r="A20" s="44" t="s">
        <v>20</v>
      </c>
      <c r="B20" s="140" t="s">
        <v>123</v>
      </c>
      <c r="C20" s="110"/>
      <c r="D20" s="34">
        <f>'Bidder 1-5'!D20</f>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1" t="s">
        <v>124</v>
      </c>
      <c r="C21" s="142"/>
      <c r="D21" s="34">
        <f>'Bidder 1-5'!D21</f>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7" t="s">
        <v>121</v>
      </c>
      <c r="B22" s="87"/>
      <c r="C22" s="88"/>
      <c r="D22" s="35">
        <f>'Bidder 1-5'!D22</f>
        <v>0.06</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125</v>
      </c>
      <c r="C23" s="139"/>
      <c r="D23" s="36"/>
      <c r="E23" s="55"/>
      <c r="F23" s="68"/>
      <c r="G23" s="55"/>
      <c r="H23" s="68"/>
      <c r="I23" s="55"/>
      <c r="J23" s="68"/>
      <c r="K23" s="55"/>
      <c r="L23" s="68"/>
      <c r="M23" s="55"/>
      <c r="N23" s="69"/>
      <c r="P23" s="40" t="str">
        <f t="shared" si="0"/>
        <v>Processes</v>
      </c>
    </row>
    <row r="24" spans="1:16" ht="22.5" customHeight="1">
      <c r="A24" s="44" t="s">
        <v>18</v>
      </c>
      <c r="B24" s="140" t="s">
        <v>126</v>
      </c>
      <c r="C24" s="110"/>
      <c r="D24" s="34">
        <f>'Bidder 1-5'!D24</f>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1" t="s">
        <v>127</v>
      </c>
      <c r="C25" s="142"/>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7" t="s">
        <v>128</v>
      </c>
      <c r="B26" s="87"/>
      <c r="C26" s="88"/>
      <c r="D26" s="35">
        <f>'Bidder 1-5'!D26</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129</v>
      </c>
      <c r="C27" s="139"/>
      <c r="D27" s="36"/>
      <c r="E27" s="55"/>
      <c r="F27" s="68"/>
      <c r="G27" s="55"/>
      <c r="H27" s="68"/>
      <c r="I27" s="55"/>
      <c r="J27" s="68"/>
      <c r="K27" s="55"/>
      <c r="L27" s="68"/>
      <c r="M27" s="55"/>
      <c r="N27" s="69"/>
      <c r="P27" s="40" t="str">
        <f t="shared" si="0"/>
        <v>Learning and innovation</v>
      </c>
    </row>
    <row r="28" spans="1:16" ht="22.5" customHeight="1">
      <c r="A28" s="44" t="s">
        <v>21</v>
      </c>
      <c r="B28" s="140" t="s">
        <v>130</v>
      </c>
      <c r="C28" s="110"/>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1" t="s">
        <v>131</v>
      </c>
      <c r="C29" s="142"/>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7" t="s">
        <v>132</v>
      </c>
      <c r="B30" s="87"/>
      <c r="C30" s="88"/>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133</v>
      </c>
      <c r="C31" s="139"/>
      <c r="D31" s="36"/>
      <c r="E31" s="55"/>
      <c r="F31" s="68"/>
      <c r="G31" s="55"/>
      <c r="H31" s="68"/>
      <c r="I31" s="55"/>
      <c r="J31" s="68"/>
      <c r="K31" s="55"/>
      <c r="L31" s="68"/>
      <c r="M31" s="55"/>
      <c r="N31" s="69"/>
      <c r="P31" s="40" t="str">
        <f t="shared" si="0"/>
        <v>Project management of the contractor</v>
      </c>
    </row>
    <row r="32" spans="1:16" ht="11.25" customHeight="1">
      <c r="A32" s="44" t="s">
        <v>59</v>
      </c>
      <c r="B32" s="140" t="s">
        <v>134</v>
      </c>
      <c r="C32" s="110"/>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5" t="s">
        <v>135</v>
      </c>
      <c r="C33" s="96"/>
      <c r="D33" s="34">
        <f>'Bidder 1-5'!D33</f>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3" t="s">
        <v>136</v>
      </c>
      <c r="C34" s="104"/>
      <c r="D34" s="34">
        <f>'Bidder 1-5'!D34</f>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7" t="s">
        <v>137</v>
      </c>
      <c r="B35" s="87"/>
      <c r="C35" s="88"/>
      <c r="D35" s="35">
        <f>'Bidder 1-5'!D35</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11" t="s">
        <v>138</v>
      </c>
      <c r="C36" s="112"/>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5" t="s">
        <v>139</v>
      </c>
      <c r="B37" s="105"/>
      <c r="C37" s="106"/>
      <c r="D37" s="35">
        <f>'Bidder 1-5'!D37</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140</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1" t="s">
        <v>141</v>
      </c>
      <c r="C39" s="102"/>
      <c r="D39" s="37"/>
      <c r="E39" s="74"/>
      <c r="F39" s="68"/>
      <c r="G39" s="74"/>
      <c r="H39" s="68"/>
      <c r="I39" s="74"/>
      <c r="J39" s="68"/>
      <c r="K39" s="74"/>
      <c r="L39" s="68"/>
      <c r="M39" s="74"/>
      <c r="N39" s="69"/>
      <c r="P39" s="40" t="str">
        <f t="shared" si="0"/>
        <v>Team leader (in accordance with ToR provisions/criteria)</v>
      </c>
    </row>
    <row r="40" spans="1:16" ht="10">
      <c r="A40" s="47" t="s">
        <v>75</v>
      </c>
      <c r="B40" s="89" t="s">
        <v>142</v>
      </c>
      <c r="C40" s="90"/>
      <c r="D40" s="34">
        <f>'Bidder 1-5'!D40</f>
        <v>7.0000000000000007E-2</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89" t="s">
        <v>143</v>
      </c>
      <c r="C41" s="90"/>
      <c r="D41" s="34">
        <f>'Bidder 1-5'!D41</f>
        <v>0.05</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1" t="s">
        <v>144</v>
      </c>
      <c r="C42" s="92"/>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1" t="s">
        <v>145</v>
      </c>
      <c r="C43" s="92"/>
      <c r="D43" s="34">
        <f>'Bidder 1-5'!D43</f>
        <v>0.05</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9" t="s">
        <v>146</v>
      </c>
      <c r="C44" s="90"/>
      <c r="D44" s="34">
        <f>'Bidder 1-5'!D44</f>
        <v>0.05</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1" t="s">
        <v>147</v>
      </c>
      <c r="C45" s="92"/>
      <c r="D45" s="34" t="e">
        <f>'Bidder 1-5'!#REF!</f>
        <v>#REF!</v>
      </c>
      <c r="E45" s="59"/>
      <c r="F45" s="60" t="e">
        <f t="shared" si="1"/>
        <v>#REF!</v>
      </c>
      <c r="G45" s="59"/>
      <c r="H45" s="60" t="e">
        <f t="shared" si="1"/>
        <v>#REF!</v>
      </c>
      <c r="I45" s="59"/>
      <c r="J45" s="60" t="e">
        <f t="shared" si="2"/>
        <v>#REF!</v>
      </c>
      <c r="K45" s="59"/>
      <c r="L45" s="60" t="e">
        <f t="shared" si="3"/>
        <v>#REF!</v>
      </c>
      <c r="M45" s="59"/>
      <c r="N45" s="61" t="e">
        <f t="shared" si="4"/>
        <v>#REF!</v>
      </c>
      <c r="P45" s="12" t="str">
        <f t="shared" si="0"/>
        <v>- Regional experience</v>
      </c>
    </row>
    <row r="46" spans="1:16" ht="10">
      <c r="A46" s="47" t="s">
        <v>81</v>
      </c>
      <c r="B46" s="97" t="s">
        <v>148</v>
      </c>
      <c r="C46" s="98"/>
      <c r="D46" s="34" t="e">
        <f>'Bidder 1-5'!#REF!</f>
        <v>#REF!</v>
      </c>
      <c r="E46" s="59"/>
      <c r="F46" s="60" t="e">
        <f t="shared" si="1"/>
        <v>#REF!</v>
      </c>
      <c r="G46" s="59"/>
      <c r="H46" s="60" t="e">
        <f t="shared" si="1"/>
        <v>#REF!</v>
      </c>
      <c r="I46" s="59"/>
      <c r="J46" s="60" t="e">
        <f t="shared" si="2"/>
        <v>#REF!</v>
      </c>
      <c r="K46" s="59"/>
      <c r="L46" s="60" t="e">
        <f t="shared" si="3"/>
        <v>#REF!</v>
      </c>
      <c r="M46" s="59"/>
      <c r="N46" s="61" t="e">
        <f t="shared" si="4"/>
        <v>#REF!</v>
      </c>
      <c r="P46" s="12" t="str">
        <f t="shared" si="0"/>
        <v>- Development cooperation experience</v>
      </c>
    </row>
    <row r="47" spans="1:16" ht="10">
      <c r="A47" s="47" t="s">
        <v>82</v>
      </c>
      <c r="B47" s="99" t="s">
        <v>149</v>
      </c>
      <c r="C47" s="100"/>
      <c r="D47" s="50" t="e">
        <f>'Bidder 1-5'!#REF!</f>
        <v>#REF!</v>
      </c>
      <c r="E47" s="75"/>
      <c r="F47" s="63" t="e">
        <f>$D47*E47*100</f>
        <v>#REF!</v>
      </c>
      <c r="G47" s="75"/>
      <c r="H47" s="63" t="e">
        <f>$D47*G47*100</f>
        <v>#REF!</v>
      </c>
      <c r="I47" s="75"/>
      <c r="J47" s="63" t="e">
        <f>$D47*I47*100</f>
        <v>#REF!</v>
      </c>
      <c r="K47" s="75"/>
      <c r="L47" s="63" t="e">
        <f>$D47*K47*100</f>
        <v>#REF!</v>
      </c>
      <c r="M47" s="75"/>
      <c r="N47" s="64" t="e">
        <f>$D47*M47*100</f>
        <v>#REF!</v>
      </c>
      <c r="P47" s="12" t="str">
        <f t="shared" si="0"/>
        <v>- Other</v>
      </c>
    </row>
    <row r="48" spans="1:16" s="10" customFormat="1" ht="11.25" customHeight="1">
      <c r="A48" s="87" t="s">
        <v>150</v>
      </c>
      <c r="B48" s="87"/>
      <c r="C48" s="88"/>
      <c r="D48" s="35">
        <f>'Bidder 1-5'!D45</f>
        <v>0.27</v>
      </c>
      <c r="E48" s="65"/>
      <c r="F48" s="66" t="e">
        <f>SUM(F40:F47)</f>
        <v>#REF!</v>
      </c>
      <c r="G48" s="65"/>
      <c r="H48" s="66" t="e">
        <f>SUM(H40:H47)</f>
        <v>#REF!</v>
      </c>
      <c r="I48" s="65"/>
      <c r="J48" s="66" t="e">
        <f>SUM(J40:J47)</f>
        <v>#REF!</v>
      </c>
      <c r="K48" s="65"/>
      <c r="L48" s="66" t="e">
        <f>SUM(L40:L47)</f>
        <v>#REF!</v>
      </c>
      <c r="M48" s="65"/>
      <c r="N48" s="67" t="e">
        <f>SUM(N40:N47)</f>
        <v>#REF!</v>
      </c>
      <c r="P48" s="40" t="str">
        <f t="shared" si="0"/>
        <v>Interim total 2.1</v>
      </c>
    </row>
    <row r="49" spans="1:16" ht="11.25" customHeight="1">
      <c r="A49" s="46" t="s">
        <v>83</v>
      </c>
      <c r="B49" s="101" t="s">
        <v>151</v>
      </c>
      <c r="C49" s="102"/>
      <c r="D49" s="37"/>
      <c r="E49" s="74"/>
      <c r="F49" s="68"/>
      <c r="G49" s="74"/>
      <c r="H49" s="68"/>
      <c r="I49" s="74"/>
      <c r="J49" s="68"/>
      <c r="K49" s="74"/>
      <c r="L49" s="68"/>
      <c r="M49" s="74"/>
      <c r="N49" s="69"/>
      <c r="P49" s="40" t="str">
        <f t="shared" si="0"/>
        <v>Expert 1 (in accordance with ToR provisions/criteria)</v>
      </c>
    </row>
    <row r="50" spans="1:16" ht="10">
      <c r="A50" s="47" t="s">
        <v>84</v>
      </c>
      <c r="B50" s="89" t="s">
        <v>142</v>
      </c>
      <c r="C50" s="90"/>
      <c r="D50" s="34">
        <f>'Bidder 1-5'!D47</f>
        <v>7.0000000000000007E-2</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89" t="s">
        <v>143</v>
      </c>
      <c r="C51" s="90"/>
      <c r="D51" s="34">
        <f>'Bidder 1-5'!D48</f>
        <v>0.04</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1" t="s">
        <v>144</v>
      </c>
      <c r="C52" s="92"/>
      <c r="D52" s="50">
        <f>'Bidder 1-5'!D49</f>
        <v>0.05</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1" t="s">
        <v>145</v>
      </c>
      <c r="C53" s="92"/>
      <c r="D53" s="34">
        <f>'Bidder 1-5'!D50</f>
        <v>0.05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9" t="s">
        <v>146</v>
      </c>
      <c r="C54" s="90"/>
      <c r="D54" s="34" t="e">
        <f>'Bidder 1-5'!#REF!</f>
        <v>#REF!</v>
      </c>
      <c r="E54" s="59"/>
      <c r="F54" s="60" t="e">
        <f t="shared" si="5"/>
        <v>#REF!</v>
      </c>
      <c r="G54" s="59"/>
      <c r="H54" s="60" t="e">
        <f t="shared" si="5"/>
        <v>#REF!</v>
      </c>
      <c r="I54" s="59"/>
      <c r="J54" s="60" t="e">
        <f t="shared" si="6"/>
        <v>#REF!</v>
      </c>
      <c r="K54" s="59"/>
      <c r="L54" s="60" t="e">
        <f t="shared" si="7"/>
        <v>#REF!</v>
      </c>
      <c r="M54" s="59"/>
      <c r="N54" s="61" t="e">
        <f t="shared" si="8"/>
        <v>#REF!</v>
      </c>
      <c r="P54" s="12" t="str">
        <f t="shared" si="0"/>
        <v>- Leadership/management experience</v>
      </c>
    </row>
    <row r="55" spans="1:16" ht="10">
      <c r="A55" s="47" t="s">
        <v>89</v>
      </c>
      <c r="B55" s="91" t="s">
        <v>147</v>
      </c>
      <c r="C55" s="92"/>
      <c r="D55" s="34" t="e">
        <f>'Bidder 1-5'!#REF!</f>
        <v>#REF!</v>
      </c>
      <c r="E55" s="59"/>
      <c r="F55" s="60" t="e">
        <f t="shared" si="5"/>
        <v>#REF!</v>
      </c>
      <c r="G55" s="59"/>
      <c r="H55" s="60" t="e">
        <f t="shared" si="5"/>
        <v>#REF!</v>
      </c>
      <c r="I55" s="59"/>
      <c r="J55" s="60" t="e">
        <f t="shared" si="6"/>
        <v>#REF!</v>
      </c>
      <c r="K55" s="59"/>
      <c r="L55" s="60" t="e">
        <f t="shared" si="7"/>
        <v>#REF!</v>
      </c>
      <c r="M55" s="59"/>
      <c r="N55" s="61" t="e">
        <f t="shared" si="8"/>
        <v>#REF!</v>
      </c>
      <c r="P55" s="12" t="str">
        <f t="shared" si="0"/>
        <v>- Regional experience</v>
      </c>
    </row>
    <row r="56" spans="1:16" ht="10">
      <c r="A56" s="47" t="s">
        <v>90</v>
      </c>
      <c r="B56" s="97" t="s">
        <v>148</v>
      </c>
      <c r="C56" s="98"/>
      <c r="D56" s="34" t="e">
        <f>'Bidder 1-5'!#REF!</f>
        <v>#REF!</v>
      </c>
      <c r="E56" s="59"/>
      <c r="F56" s="60" t="e">
        <f t="shared" si="5"/>
        <v>#REF!</v>
      </c>
      <c r="G56" s="59"/>
      <c r="H56" s="60" t="e">
        <f t="shared" si="5"/>
        <v>#REF!</v>
      </c>
      <c r="I56" s="59"/>
      <c r="J56" s="60" t="e">
        <f t="shared" si="6"/>
        <v>#REF!</v>
      </c>
      <c r="K56" s="59"/>
      <c r="L56" s="60" t="e">
        <f t="shared" si="7"/>
        <v>#REF!</v>
      </c>
      <c r="M56" s="59"/>
      <c r="N56" s="61" t="e">
        <f t="shared" si="8"/>
        <v>#REF!</v>
      </c>
      <c r="P56" s="12" t="str">
        <f t="shared" si="0"/>
        <v>- Development cooperation experience</v>
      </c>
    </row>
    <row r="57" spans="1:16" ht="10">
      <c r="A57" s="47" t="s">
        <v>91</v>
      </c>
      <c r="B57" s="99" t="s">
        <v>149</v>
      </c>
      <c r="C57" s="100"/>
      <c r="D57" s="50" t="e">
        <f>'Bidder 1-5'!#REF!</f>
        <v>#REF!</v>
      </c>
      <c r="E57" s="75"/>
      <c r="F57" s="63" t="e">
        <f>$D57*E57*100</f>
        <v>#REF!</v>
      </c>
      <c r="G57" s="75"/>
      <c r="H57" s="63" t="e">
        <f>$D57*G57*100</f>
        <v>#REF!</v>
      </c>
      <c r="I57" s="75"/>
      <c r="J57" s="63" t="e">
        <f>$D57*I57*100</f>
        <v>#REF!</v>
      </c>
      <c r="K57" s="75"/>
      <c r="L57" s="63" t="e">
        <f>$D57*K57*100</f>
        <v>#REF!</v>
      </c>
      <c r="M57" s="75"/>
      <c r="N57" s="64" t="e">
        <f>$D57*M57*100</f>
        <v>#REF!</v>
      </c>
      <c r="P57" s="12" t="str">
        <f t="shared" si="0"/>
        <v>- Other</v>
      </c>
    </row>
    <row r="58" spans="1:16" ht="11.25" customHeight="1" outlineLevel="1">
      <c r="A58" s="87" t="s">
        <v>152</v>
      </c>
      <c r="B58" s="87"/>
      <c r="C58" s="88"/>
      <c r="D58" s="35">
        <f>'Bidder 1-5'!D51</f>
        <v>0.21000000000000002</v>
      </c>
      <c r="E58" s="65"/>
      <c r="F58" s="66" t="e">
        <f>SUM(F50:F57)</f>
        <v>#REF!</v>
      </c>
      <c r="G58" s="65"/>
      <c r="H58" s="66" t="e">
        <f>SUM(H50:H57)</f>
        <v>#REF!</v>
      </c>
      <c r="I58" s="65"/>
      <c r="J58" s="66" t="e">
        <f>SUM(J50:J57)</f>
        <v>#REF!</v>
      </c>
      <c r="K58" s="65"/>
      <c r="L58" s="66" t="e">
        <f>SUM(L50:L57)</f>
        <v>#REF!</v>
      </c>
      <c r="M58" s="65"/>
      <c r="N58" s="67" t="e">
        <f>SUM(N50:N57)</f>
        <v>#REF!</v>
      </c>
      <c r="P58" s="40" t="str">
        <f t="shared" si="0"/>
        <v>Interim total 2.2</v>
      </c>
    </row>
    <row r="59" spans="1:16" ht="11.25" customHeight="1">
      <c r="A59" s="46" t="s">
        <v>16</v>
      </c>
      <c r="B59" s="101" t="s">
        <v>153</v>
      </c>
      <c r="C59" s="102"/>
      <c r="D59" s="37"/>
      <c r="E59" s="74"/>
      <c r="F59" s="68"/>
      <c r="G59" s="74"/>
      <c r="H59" s="68"/>
      <c r="I59" s="74"/>
      <c r="J59" s="68"/>
      <c r="K59" s="74"/>
      <c r="L59" s="68"/>
      <c r="M59" s="74"/>
      <c r="N59" s="69"/>
      <c r="P59" s="40" t="str">
        <f t="shared" si="0"/>
        <v>Expert 2 (in accordance with ToR provisions/criteria)</v>
      </c>
    </row>
    <row r="60" spans="1:16" ht="10">
      <c r="A60" s="47" t="s">
        <v>35</v>
      </c>
      <c r="B60" s="89" t="s">
        <v>142</v>
      </c>
      <c r="C60" s="90"/>
      <c r="D60" s="34">
        <f>'Bidder 1-5'!D53</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89" t="s">
        <v>143</v>
      </c>
      <c r="C61" s="90"/>
      <c r="D61" s="34">
        <f>'Bidder 1-5'!D54</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1" t="s">
        <v>144</v>
      </c>
      <c r="C62" s="92"/>
      <c r="D62" s="50">
        <f>'Bidder 1-5'!D55</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1" t="s">
        <v>145</v>
      </c>
      <c r="C63" s="92"/>
      <c r="D63" s="34">
        <f>'Bidder 1-5'!D56</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9" t="s">
        <v>146</v>
      </c>
      <c r="C64" s="90"/>
      <c r="D64" s="34">
        <f>'Bidder 1-5'!D57</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1" t="s">
        <v>147</v>
      </c>
      <c r="C65" s="92"/>
      <c r="D65" s="34">
        <f>'Bidder 1-5'!D58</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7" t="s">
        <v>148</v>
      </c>
      <c r="C66" s="98"/>
      <c r="D66" s="34">
        <f>'Bidder 1-5'!D59</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9" t="s">
        <v>149</v>
      </c>
      <c r="C67" s="100"/>
      <c r="D67" s="50">
        <f>'Bidder 1-5'!D60</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7" t="s">
        <v>154</v>
      </c>
      <c r="B68" s="87"/>
      <c r="C68" s="88"/>
      <c r="D68" s="35">
        <f>'Bidder 1-5'!D61</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1" t="s">
        <v>155</v>
      </c>
      <c r="C69" s="102"/>
      <c r="D69" s="37"/>
      <c r="E69" s="74"/>
      <c r="F69" s="68"/>
      <c r="G69" s="74"/>
      <c r="H69" s="68"/>
      <c r="I69" s="74"/>
      <c r="J69" s="68"/>
      <c r="K69" s="74"/>
      <c r="L69" s="68"/>
      <c r="M69" s="74"/>
      <c r="N69" s="69"/>
      <c r="P69" s="40" t="str">
        <f t="shared" si="0"/>
        <v>Expert 3 (in accordance with ToR provisions/criteria)</v>
      </c>
    </row>
    <row r="70" spans="1:16" ht="10">
      <c r="A70" s="47" t="s">
        <v>27</v>
      </c>
      <c r="B70" s="89" t="s">
        <v>142</v>
      </c>
      <c r="C70" s="90"/>
      <c r="D70" s="34">
        <f>'Bidder 1-5'!D63</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89" t="s">
        <v>143</v>
      </c>
      <c r="C71" s="90"/>
      <c r="D71" s="34">
        <f>'Bidder 1-5'!D64</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1" t="s">
        <v>144</v>
      </c>
      <c r="C72" s="92"/>
      <c r="D72" s="50">
        <f>'Bidder 1-5'!D65</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1" t="s">
        <v>145</v>
      </c>
      <c r="C73" s="92"/>
      <c r="D73" s="34">
        <f>'Bidder 1-5'!D66</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9" t="s">
        <v>146</v>
      </c>
      <c r="C74" s="90"/>
      <c r="D74" s="34">
        <f>'Bidder 1-5'!D67</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1" t="s">
        <v>147</v>
      </c>
      <c r="C75" s="92"/>
      <c r="D75" s="34">
        <f>'Bidder 1-5'!D68</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7" t="s">
        <v>148</v>
      </c>
      <c r="C76" s="98"/>
      <c r="D76" s="34">
        <f>'Bidder 1-5'!D69</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9" t="s">
        <v>149</v>
      </c>
      <c r="C77" s="100"/>
      <c r="D77" s="50">
        <f>'Bidder 1-5'!D70</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7" t="s">
        <v>156</v>
      </c>
      <c r="B78" s="87"/>
      <c r="C78" s="88"/>
      <c r="D78" s="35">
        <f>'Bidder 1-5'!D71</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1" t="s">
        <v>157</v>
      </c>
      <c r="C79" s="102"/>
      <c r="D79" s="37"/>
      <c r="E79" s="74"/>
      <c r="F79" s="68"/>
      <c r="G79" s="74"/>
      <c r="H79" s="68"/>
      <c r="I79" s="74"/>
      <c r="J79" s="68"/>
      <c r="K79" s="74"/>
      <c r="L79" s="68"/>
      <c r="M79" s="74"/>
      <c r="N79" s="69"/>
      <c r="P79" s="40" t="str">
        <f t="shared" si="17"/>
        <v>Expert 4 (in accordance with ToR provisions/criteria)</v>
      </c>
    </row>
    <row r="80" spans="1:16" ht="10">
      <c r="A80" s="47" t="s">
        <v>43</v>
      </c>
      <c r="B80" s="89" t="s">
        <v>142</v>
      </c>
      <c r="C80" s="90"/>
      <c r="D80" s="34">
        <f>'Bidder 1-5'!D73</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89" t="s">
        <v>143</v>
      </c>
      <c r="C81" s="90"/>
      <c r="D81" s="34">
        <f>'Bidder 1-5'!D74</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1" t="s">
        <v>144</v>
      </c>
      <c r="C82" s="92"/>
      <c r="D82" s="50">
        <f>'Bidder 1-5'!D75</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1" t="s">
        <v>145</v>
      </c>
      <c r="C83" s="92"/>
      <c r="D83" s="34">
        <f>'Bidder 1-5'!D76</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9" t="s">
        <v>146</v>
      </c>
      <c r="C84" s="90"/>
      <c r="D84" s="34">
        <f>'Bidder 1-5'!D77</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1" t="s">
        <v>147</v>
      </c>
      <c r="C85" s="92"/>
      <c r="D85" s="34">
        <f>'Bidder 1-5'!D78</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7" t="s">
        <v>148</v>
      </c>
      <c r="C86" s="98"/>
      <c r="D86" s="34">
        <f>'Bidder 1-5'!D79</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9" t="s">
        <v>149</v>
      </c>
      <c r="C87" s="100"/>
      <c r="D87" s="50">
        <f>'Bidder 1-5'!D80</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7" t="s">
        <v>158</v>
      </c>
      <c r="B88" s="87"/>
      <c r="C88" s="88"/>
      <c r="D88" s="35">
        <f>'Bidder 1-5'!D81</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1" t="s">
        <v>159</v>
      </c>
      <c r="C89" s="102"/>
      <c r="D89" s="37"/>
      <c r="E89" s="74"/>
      <c r="F89" s="68"/>
      <c r="G89" s="74"/>
      <c r="H89" s="68"/>
      <c r="I89" s="74"/>
      <c r="J89" s="68"/>
      <c r="K89" s="74"/>
      <c r="L89" s="68"/>
      <c r="M89" s="74"/>
      <c r="N89" s="69"/>
      <c r="P89" s="40" t="str">
        <f t="shared" si="17"/>
        <v>Short-term expert pool 1 (in accordance with ToR provisions/criteria)</v>
      </c>
    </row>
    <row r="90" spans="1:16" ht="10">
      <c r="A90" s="47" t="s">
        <v>51</v>
      </c>
      <c r="B90" s="89" t="s">
        <v>142</v>
      </c>
      <c r="C90" s="90"/>
      <c r="D90" s="34">
        <f>'Bidder 1-5'!D83</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89" t="s">
        <v>143</v>
      </c>
      <c r="C91" s="90"/>
      <c r="D91" s="34">
        <f>'Bidder 1-5'!D84</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1" t="s">
        <v>144</v>
      </c>
      <c r="C92" s="92"/>
      <c r="D92" s="34">
        <f>'Bidder 1-5'!D85</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1" t="s">
        <v>145</v>
      </c>
      <c r="C93" s="92"/>
      <c r="D93" s="34">
        <f>'Bidder 1-5'!D86</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1" t="s">
        <v>147</v>
      </c>
      <c r="C94" s="92"/>
      <c r="D94" s="34">
        <f>'Bidder 1-5'!D87</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1" t="s">
        <v>148</v>
      </c>
      <c r="C95" s="92"/>
      <c r="D95" s="34">
        <f>'Bidder 1-5'!D88</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9" t="s">
        <v>149</v>
      </c>
      <c r="C96" s="100"/>
      <c r="D96" s="34">
        <f>'Bidder 1-5'!D89</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7" t="s">
        <v>160</v>
      </c>
      <c r="B97" s="87"/>
      <c r="C97" s="88"/>
      <c r="D97" s="35">
        <f>'Bidder 1-5'!D90</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1" t="s">
        <v>161</v>
      </c>
      <c r="C98" s="102"/>
      <c r="D98" s="37"/>
      <c r="E98" s="74"/>
      <c r="F98" s="68"/>
      <c r="G98" s="74"/>
      <c r="H98" s="68"/>
      <c r="I98" s="74"/>
      <c r="J98" s="68"/>
      <c r="K98" s="74"/>
      <c r="L98" s="68"/>
      <c r="M98" s="74"/>
      <c r="N98" s="69"/>
      <c r="P98" s="40" t="str">
        <f t="shared" si="17"/>
        <v>Short-term expert pool 2 (in accordance with ToR provisions/criteria)</v>
      </c>
    </row>
    <row r="99" spans="1:16" ht="10">
      <c r="A99" s="47" t="s">
        <v>64</v>
      </c>
      <c r="B99" s="89" t="s">
        <v>142</v>
      </c>
      <c r="C99" s="90"/>
      <c r="D99" s="34">
        <f>'Bidder 1-5'!D92</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89" t="s">
        <v>143</v>
      </c>
      <c r="C100" s="90"/>
      <c r="D100" s="34">
        <f>'Bidder 1-5'!D93</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1" t="s">
        <v>144</v>
      </c>
      <c r="C101" s="92"/>
      <c r="D101" s="34">
        <f>'Bidder 1-5'!D94</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1" t="s">
        <v>145</v>
      </c>
      <c r="C102" s="92"/>
      <c r="D102" s="34">
        <f>'Bidder 1-5'!D95</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1" t="s">
        <v>147</v>
      </c>
      <c r="C103" s="92"/>
      <c r="D103" s="34">
        <f>'Bidder 1-5'!D96</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1" t="s">
        <v>148</v>
      </c>
      <c r="C104" s="92"/>
      <c r="D104" s="34">
        <f>'Bidder 1-5'!D97</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9" t="s">
        <v>149</v>
      </c>
      <c r="C105" s="100"/>
      <c r="D105" s="34">
        <f>'Bidder 1-5'!D98</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7" t="s">
        <v>162</v>
      </c>
      <c r="B106" s="87"/>
      <c r="C106" s="88"/>
      <c r="D106" s="35">
        <f>'Bidder 1-5'!D99</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1" t="s">
        <v>163</v>
      </c>
      <c r="C107" s="102"/>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0" t="s">
        <v>164</v>
      </c>
      <c r="C108" s="110"/>
      <c r="D108" s="34">
        <f>'Bidder 1-5'!D101</f>
        <v>0.1</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58" t="s">
        <v>165</v>
      </c>
      <c r="C109" s="108"/>
      <c r="D109" s="34">
        <f>'Bidder 1-5'!D102</f>
        <v>0.05</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59" t="s">
        <v>166</v>
      </c>
      <c r="C110" s="160"/>
      <c r="D110" s="34">
        <f>'Bidder 1-5'!D103</f>
        <v>0.02</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7" t="s">
        <v>167</v>
      </c>
      <c r="B111" s="87"/>
      <c r="C111" s="88"/>
      <c r="D111" s="35">
        <f>'Bidder 1-5'!D104</f>
        <v>0.17</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5" t="s">
        <v>168</v>
      </c>
      <c r="B112" s="105"/>
      <c r="C112" s="106"/>
      <c r="D112" s="35">
        <f>'Bidder 1-5'!D105</f>
        <v>0.65</v>
      </c>
      <c r="E112" s="71"/>
      <c r="F112" s="72" t="e">
        <f>SUM(F48,F58,F68,F78,F88,F97,F106,F111)</f>
        <v>#REF!</v>
      </c>
      <c r="G112" s="71"/>
      <c r="H112" s="72" t="e">
        <f>SUM(H48,H58,H68,H78,H88,H97,H106,H111)</f>
        <v>#REF!</v>
      </c>
      <c r="I112" s="71"/>
      <c r="J112" s="72" t="e">
        <f>SUM(J48,J58,J68,J78,J88,J97,J106,J111)</f>
        <v>#REF!</v>
      </c>
      <c r="K112" s="71"/>
      <c r="L112" s="72" t="e">
        <f>SUM(L48,L58,L68,L78,L88,L97,L106,L111)</f>
        <v>#REF!</v>
      </c>
      <c r="M112" s="71"/>
      <c r="N112" s="73" t="e">
        <f>SUM(N48,N58,N68,N78,N88,N97,N106,N111)</f>
        <v>#REF!</v>
      </c>
      <c r="P112" s="40" t="str">
        <f t="shared" si="17"/>
        <v>Total 2</v>
      </c>
    </row>
    <row r="113" spans="1:16" ht="12.75" customHeight="1">
      <c r="A113" s="133" t="s">
        <v>169</v>
      </c>
      <c r="B113" s="133"/>
      <c r="C113" s="134"/>
      <c r="D113" s="31">
        <f>'Bidder 1-5'!D106</f>
        <v>1</v>
      </c>
      <c r="E113" s="76"/>
      <c r="F113" s="77" t="e">
        <f>F37+F112</f>
        <v>#REF!</v>
      </c>
      <c r="G113" s="76"/>
      <c r="H113" s="77" t="e">
        <f>H37+H112</f>
        <v>#REF!</v>
      </c>
      <c r="I113" s="76"/>
      <c r="J113" s="77" t="e">
        <f>J37+J112</f>
        <v>#REF!</v>
      </c>
      <c r="K113" s="76"/>
      <c r="L113" s="77" t="e">
        <f>L37+L112</f>
        <v>#REF!</v>
      </c>
      <c r="M113" s="76"/>
      <c r="N113" s="78" t="e">
        <f>N37+N112</f>
        <v>#REF!</v>
      </c>
      <c r="P113" s="40" t="str">
        <f t="shared" si="17"/>
        <v>Overall total 1 + 2</v>
      </c>
    </row>
    <row r="114" spans="1:16" ht="12.75" customHeight="1">
      <c r="A114" s="133" t="s">
        <v>170</v>
      </c>
      <c r="B114" s="133"/>
      <c r="C114" s="134"/>
      <c r="D114" s="24"/>
      <c r="E114" s="79"/>
      <c r="F114" s="80" t="e">
        <f>F113/1000</f>
        <v>#REF!</v>
      </c>
      <c r="G114" s="79"/>
      <c r="H114" s="80" t="e">
        <f>H113/1000</f>
        <v>#REF!</v>
      </c>
      <c r="I114" s="79"/>
      <c r="J114" s="80" t="e">
        <f>J113/1000</f>
        <v>#REF!</v>
      </c>
      <c r="K114" s="79"/>
      <c r="L114" s="80" t="e">
        <f>L113/1000</f>
        <v>#REF!</v>
      </c>
      <c r="M114" s="79"/>
      <c r="N114" s="81" t="e">
        <f>N113/1000</f>
        <v>#REF!</v>
      </c>
      <c r="P114" s="40" t="str">
        <f t="shared" si="17"/>
        <v>Assessment in %</v>
      </c>
    </row>
    <row r="115" spans="1:16" ht="12.75" customHeight="1">
      <c r="A115" s="133" t="s">
        <v>171</v>
      </c>
      <c r="B115" s="133"/>
      <c r="C115" s="134"/>
      <c r="D115" s="25"/>
      <c r="E115" s="82"/>
      <c r="F115" s="83" t="e">
        <f>_xlfn.RANK.EQ(F114,Wertung)</f>
        <v>#REF!</v>
      </c>
      <c r="G115" s="82"/>
      <c r="H115" s="83" t="e">
        <f>_xlfn.RANK.EQ(H114,Wertung)</f>
        <v>#REF!</v>
      </c>
      <c r="I115" s="82"/>
      <c r="J115" s="83" t="e">
        <f>_xlfn.RANK.EQ(J114,Wertung)</f>
        <v>#REF!</v>
      </c>
      <c r="K115" s="82"/>
      <c r="L115" s="83" t="e">
        <f>_xlfn.RANK.EQ(L114,Wertung)</f>
        <v>#REF!</v>
      </c>
      <c r="M115" s="82"/>
      <c r="N115" s="84" t="e">
        <f>_xlfn.RANK.EQ(N114,Wertung)</f>
        <v>#REF!</v>
      </c>
      <c r="P115" s="40" t="str">
        <f t="shared" si="17"/>
        <v>Ranking</v>
      </c>
    </row>
    <row r="116" spans="1:16" ht="10">
      <c r="E116" s="2"/>
      <c r="G116" s="2"/>
      <c r="I116" s="2"/>
      <c r="K116" s="2"/>
      <c r="M116" s="1"/>
    </row>
    <row r="117" spans="1:16" ht="22.5" customHeight="1">
      <c r="A117" s="117" t="s">
        <v>172</v>
      </c>
      <c r="B117" s="117"/>
      <c r="C117" s="117"/>
      <c r="D117" s="117"/>
      <c r="E117" s="117"/>
      <c r="F117" s="117"/>
      <c r="G117" s="117"/>
      <c r="H117" s="117"/>
      <c r="I117" s="117"/>
      <c r="J117" s="117"/>
      <c r="K117" s="117"/>
      <c r="L117" s="117"/>
      <c r="M117" s="117"/>
      <c r="N117" s="117"/>
    </row>
    <row r="118" spans="1:16" ht="37.75" customHeight="1">
      <c r="A118" s="135"/>
      <c r="B118" s="135"/>
      <c r="C118" s="135"/>
      <c r="E118" s="2"/>
      <c r="G118" s="2"/>
      <c r="I118" s="86"/>
      <c r="J118" s="86"/>
      <c r="K118" s="86"/>
      <c r="L118" s="86"/>
      <c r="M118" s="86"/>
      <c r="N118" s="86"/>
    </row>
    <row r="119" spans="1:16" ht="12" customHeight="1">
      <c r="B119" s="13"/>
      <c r="E119" s="2"/>
      <c r="G119" s="2"/>
      <c r="I119" s="129" t="s">
        <v>180</v>
      </c>
      <c r="J119" s="130"/>
      <c r="K119" s="130"/>
      <c r="L119" s="130"/>
      <c r="M119" s="130"/>
      <c r="N119" s="130"/>
    </row>
  </sheetData>
  <sheetProtection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433D35946157A4E9228BACB80204913" ma:contentTypeVersion="13" ma:contentTypeDescription="Create a new document." ma:contentTypeScope="" ma:versionID="4894094d7ec8228f039c0859bd0e6916">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89ec50b0d556b9facd27312765641107"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483158-FA24-47E0-9A67-A4910353902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FEED6A5-D273-4875-B02D-C3D666E689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4482a1-2ea2-4813-ac23-c68157ff0fa5"/>
    <ds:schemaRef ds:uri="a262caee-8aea-4192-9729-3f0ee3e5d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739D48-8EEA-420C-92BA-F47E516A35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Bidder 1-5</vt:lpstr>
      <vt:lpstr>Bidder 6 -10</vt:lpstr>
      <vt:lpstr>Bidder 6-10</vt:lpstr>
      <vt:lpstr>'Bidder 1-5'!Print_Area</vt:lpstr>
      <vt:lpstr>'Bidder 6 -10'!Print_Area</vt:lpstr>
      <vt:lpstr>'Bidder 6-10'!Print_Area</vt:lpstr>
      <vt:lpstr>'Bidder 1-5'!Print_Titles</vt:lpstr>
      <vt:lpstr>'Bidder 6 -10'!Print_Titles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Wendy Adjivon</dc:creator>
  <cp:keywords/>
  <cp:lastModifiedBy>Yankey Adom, Gifty GIZ GH</cp:lastModifiedBy>
  <cp:lastPrinted>2022-03-29T16:03:26Z</cp:lastPrinted>
  <dcterms:created xsi:type="dcterms:W3CDTF">2001-02-21T08:54:43Z</dcterms:created>
  <dcterms:modified xsi:type="dcterms:W3CDTF">2024-09-30T10:54:40Z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